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9"/>
  </bookViews>
  <sheets>
    <sheet name="Baseline" sheetId="1" r:id="rId1"/>
    <sheet name="Rev A" sheetId="3" r:id="rId2"/>
    <sheet name="Rev B" sheetId="4" r:id="rId3"/>
    <sheet name="Rev C" sheetId="6" r:id="rId4"/>
    <sheet name="Rev D" sheetId="7" r:id="rId5"/>
    <sheet name="BOM Validation" sheetId="2" r:id="rId6"/>
    <sheet name="Rev E" sheetId="9" r:id="rId7"/>
    <sheet name="REV F" sheetId="11" r:id="rId8"/>
    <sheet name="TBDB" sheetId="12" r:id="rId9"/>
    <sheet name="REV G" sheetId="13" r:id="rId10"/>
  </sheets>
  <definedNames>
    <definedName name="_xlnm.Print_Area" localSheetId="0">Baseline!$A$1:$I$100</definedName>
    <definedName name="_xlnm.Print_Area" localSheetId="1">'Rev A'!$A$1:$I$103</definedName>
    <definedName name="_xlnm.Print_Area" localSheetId="2">'Rev B'!$A$1:$I$103</definedName>
    <definedName name="_xlnm.Print_Area" localSheetId="3">'Rev C'!$A$1:$I$103</definedName>
    <definedName name="_xlnm.Print_Area" localSheetId="4">'Rev D'!$A$1:$I$102</definedName>
    <definedName name="_xlnm.Print_Area" localSheetId="6">'Rev E'!$A$1:$I$103</definedName>
    <definedName name="_xlnm.Print_Area" localSheetId="7">'REV F'!$A$1:$I$104</definedName>
    <definedName name="_xlnm.Print_Area" localSheetId="9">'REV G'!$A$1:$I$103</definedName>
  </definedNames>
  <calcPr calcId="152511"/>
</workbook>
</file>

<file path=xl/calcChain.xml><?xml version="1.0" encoding="utf-8"?>
<calcChain xmlns="http://schemas.openxmlformats.org/spreadsheetml/2006/main">
  <c r="G101" i="13" l="1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6" i="13"/>
  <c r="G25" i="13"/>
  <c r="G24" i="13"/>
  <c r="G23" i="13"/>
  <c r="G22" i="13"/>
  <c r="G21" i="13"/>
  <c r="G20" i="13"/>
  <c r="G19" i="13"/>
  <c r="G18" i="13"/>
  <c r="G15" i="13"/>
  <c r="G14" i="13"/>
  <c r="G13" i="13"/>
  <c r="G12" i="13"/>
  <c r="G11" i="13"/>
  <c r="G10" i="13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8" i="12"/>
  <c r="G17" i="12"/>
  <c r="G16" i="12"/>
  <c r="G15" i="12"/>
  <c r="G14" i="12"/>
  <c r="G13" i="12"/>
  <c r="G12" i="12"/>
  <c r="G11" i="12"/>
  <c r="G10" i="12"/>
  <c r="G7" i="12"/>
  <c r="G6" i="12"/>
  <c r="G5" i="12"/>
  <c r="G4" i="12"/>
  <c r="G3" i="12"/>
  <c r="G2" i="12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6" i="11"/>
  <c r="H25" i="11"/>
  <c r="H24" i="11"/>
  <c r="H23" i="11"/>
  <c r="H22" i="11"/>
  <c r="H21" i="11"/>
  <c r="H20" i="11"/>
  <c r="H19" i="11"/>
  <c r="H18" i="11"/>
  <c r="H15" i="11"/>
  <c r="H14" i="11"/>
  <c r="H13" i="11"/>
  <c r="H12" i="11"/>
  <c r="H11" i="11"/>
  <c r="H10" i="11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6" i="9"/>
  <c r="H25" i="9"/>
  <c r="H24" i="9"/>
  <c r="H23" i="9"/>
  <c r="H22" i="9"/>
  <c r="H21" i="9"/>
  <c r="H20" i="9"/>
  <c r="H19" i="9"/>
  <c r="H18" i="9"/>
  <c r="H15" i="9"/>
  <c r="H14" i="9"/>
  <c r="H13" i="9"/>
  <c r="H12" i="9"/>
  <c r="H11" i="9"/>
  <c r="H10" i="9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6" i="7"/>
  <c r="H25" i="7"/>
  <c r="H24" i="7"/>
  <c r="H23" i="7"/>
  <c r="H22" i="7"/>
  <c r="H21" i="7"/>
  <c r="H20" i="7"/>
  <c r="H19" i="7"/>
  <c r="H18" i="7"/>
  <c r="H15" i="7"/>
  <c r="H14" i="7"/>
  <c r="H13" i="7"/>
  <c r="H12" i="7"/>
  <c r="H11" i="7"/>
  <c r="H10" i="7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6" i="6"/>
  <c r="H25" i="6"/>
  <c r="H24" i="6"/>
  <c r="H23" i="6"/>
  <c r="H22" i="6"/>
  <c r="H21" i="6"/>
  <c r="H20" i="6"/>
  <c r="H19" i="6"/>
  <c r="H18" i="6"/>
  <c r="H15" i="6"/>
  <c r="H14" i="6"/>
  <c r="H13" i="6"/>
  <c r="H12" i="6"/>
  <c r="H11" i="6"/>
  <c r="H10" i="6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6" i="4"/>
  <c r="H25" i="4"/>
  <c r="H24" i="4"/>
  <c r="H23" i="4"/>
  <c r="H22" i="4"/>
  <c r="H21" i="4"/>
  <c r="H20" i="4"/>
  <c r="H19" i="4"/>
  <c r="H18" i="4"/>
  <c r="H15" i="4"/>
  <c r="H14" i="4"/>
  <c r="H13" i="4"/>
  <c r="H12" i="4"/>
  <c r="H11" i="4"/>
  <c r="H10" i="4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29" i="3"/>
  <c r="H28" i="3"/>
  <c r="H27" i="3"/>
  <c r="H26" i="3"/>
  <c r="H25" i="3"/>
  <c r="H24" i="3"/>
  <c r="H23" i="3"/>
  <c r="H22" i="3"/>
  <c r="H21" i="3"/>
  <c r="H20" i="3"/>
  <c r="H17" i="3"/>
  <c r="H16" i="3"/>
  <c r="H15" i="3"/>
  <c r="H14" i="3"/>
  <c r="H13" i="3"/>
  <c r="H12" i="3"/>
  <c r="H11" i="3"/>
  <c r="H10" i="3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<sst xmlns="http://schemas.openxmlformats.org/spreadsheetml/2006/main" count="5697" uniqueCount="506">
  <si>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</si>
  <si>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</si>
  <si>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</si>
  <si>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</si>
  <si>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</si>
  <si>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</si>
  <si>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</si>
  <si>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</si>
  <si>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</si>
  <si>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</si>
  <si>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</si>
  <si>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</si>
  <si>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</si>
  <si>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</si>
  <si>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</si>
  <si>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</si>
  <si>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</si>
  <si>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</si>
  <si>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</si>
  <si>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</si>
  <si>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</si>
  <si>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</si>
  <si>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</si>
  <si>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</si>
  <si>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</si>
  <si>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</si>
  <si>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</si>
  <si>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</si>
  <si>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</si>
  <si>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</si>
  <si>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</si>
  <si>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</si>
  <si>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</si>
  <si>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</si>
  <si>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</si>
  <si>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</si>
  <si>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TB1-10</t>
  </si>
  <si>
    <t>4</t>
  </si>
  <si>
    <t>TB1-03</t>
  </si>
  <si>
    <t>TB1-04</t>
  </si>
  <si>
    <t>TB1-09</t>
  </si>
  <si>
    <t>TB1-08</t>
  </si>
  <si>
    <t>TB1-01</t>
  </si>
  <si>
    <t>TB1-02</t>
  </si>
  <si>
    <t>TB1-15</t>
  </si>
  <si>
    <t>TB1-14</t>
  </si>
  <si>
    <t>SCREW</t>
  </si>
  <si>
    <t>TB1-12</t>
  </si>
  <si>
    <t>TB1-13</t>
  </si>
  <si>
    <t>TB1-11</t>
  </si>
  <si>
    <t>3</t>
  </si>
  <si>
    <t>BOLT</t>
  </si>
  <si>
    <t>5331005822133</t>
  </si>
  <si>
    <t>MS28775-011</t>
  </si>
  <si>
    <t>1 KIT PER TB</t>
  </si>
  <si>
    <t>40480A C5 WINCH</t>
  </si>
  <si>
    <t>TOTAL MONTHLY REQUIREMENT =4</t>
  </si>
  <si>
    <t>DELIVERY SCHEDULE= 1 BOX EVERY MONDAY   BLDG 509</t>
  </si>
  <si>
    <t>SP</t>
  </si>
  <si>
    <t>PDN</t>
  </si>
  <si>
    <t>Description</t>
  </si>
  <si>
    <t>Qty</t>
  </si>
  <si>
    <t>KITS PER TB</t>
  </si>
  <si>
    <t>A9H</t>
  </si>
  <si>
    <t>40480A</t>
  </si>
  <si>
    <t>C-5A ACFT WINCH</t>
  </si>
  <si>
    <t>5306006162618</t>
  </si>
  <si>
    <t>AN5-12A</t>
  </si>
  <si>
    <t>5325008114073</t>
  </si>
  <si>
    <t>MS16625-1106</t>
  </si>
  <si>
    <t>RING,RETAINING</t>
  </si>
  <si>
    <t>5340008091490</t>
  </si>
  <si>
    <t>MS21333-98</t>
  </si>
  <si>
    <t>CLAMP,LOOP</t>
  </si>
  <si>
    <t>UI-HD</t>
  </si>
  <si>
    <t>5310005319514</t>
  </si>
  <si>
    <t>AN960C6</t>
  </si>
  <si>
    <t>WASHER</t>
  </si>
  <si>
    <t>AAC=V. DLA=27869 SOH. ADD1</t>
  </si>
  <si>
    <t>5306001509221</t>
  </si>
  <si>
    <t>AN3-3A</t>
  </si>
  <si>
    <t>12</t>
  </si>
  <si>
    <t>UI=HD</t>
  </si>
  <si>
    <t>5310001670833</t>
  </si>
  <si>
    <t>AN960-8L</t>
  </si>
  <si>
    <t>6</t>
  </si>
  <si>
    <t>5310001670834</t>
  </si>
  <si>
    <t>AN960-10L</t>
  </si>
  <si>
    <t>7</t>
  </si>
  <si>
    <t>5306001511423</t>
  </si>
  <si>
    <t>AN4-11A</t>
  </si>
  <si>
    <t>5306001511424</t>
  </si>
  <si>
    <t>AN4-10A</t>
  </si>
  <si>
    <t>10</t>
  </si>
  <si>
    <t>5306001509105</t>
  </si>
  <si>
    <t>AN4-4A</t>
  </si>
  <si>
    <t>AN960-JD516</t>
  </si>
  <si>
    <t>5</t>
  </si>
  <si>
    <t>CORRECT 4/4/12</t>
  </si>
  <si>
    <t>5310000581823</t>
  </si>
  <si>
    <t>MS21042-02</t>
  </si>
  <si>
    <t>NUT</t>
  </si>
  <si>
    <t>5310009053081</t>
  </si>
  <si>
    <t>MS21083D3</t>
  </si>
  <si>
    <t>5306001821949</t>
  </si>
  <si>
    <t>AN5CH6A</t>
  </si>
  <si>
    <t>5310009229081</t>
  </si>
  <si>
    <t>68-NTE-048</t>
  </si>
  <si>
    <t>5306008072958</t>
  </si>
  <si>
    <t>NAS1304-4H</t>
  </si>
  <si>
    <t>TB1-16</t>
  </si>
  <si>
    <t>5306002742119</t>
  </si>
  <si>
    <t>AN3-5A</t>
  </si>
  <si>
    <t>TB1-17</t>
  </si>
  <si>
    <t>5325000850219</t>
  </si>
  <si>
    <t>MS51830-202</t>
  </si>
  <si>
    <t>INSERT</t>
  </si>
  <si>
    <t>TB1-18</t>
  </si>
  <si>
    <t>5325008042026</t>
  </si>
  <si>
    <t>MS16624-1098</t>
  </si>
  <si>
    <t>RING, RETAINING</t>
  </si>
  <si>
    <t>TB1-19</t>
  </si>
  <si>
    <t>RS TO IN</t>
  </si>
  <si>
    <t>5305004317337</t>
  </si>
  <si>
    <t>NAS1102-06-22</t>
  </si>
  <si>
    <t>TB1-20</t>
  </si>
  <si>
    <t>RM TO IN</t>
  </si>
  <si>
    <t>4820001982344</t>
  </si>
  <si>
    <t>D559B-1M-4</t>
  </si>
  <si>
    <t>VENT, AIR</t>
  </si>
  <si>
    <t>TB1-21</t>
  </si>
  <si>
    <t>5935009233789</t>
  </si>
  <si>
    <t>MS3126F-10-6PW</t>
  </si>
  <si>
    <t>PLUG, ELECTRICAL</t>
  </si>
  <si>
    <t>TB1-22</t>
  </si>
  <si>
    <t>AN5DD6</t>
  </si>
  <si>
    <t>8</t>
  </si>
  <si>
    <t>TB1-23</t>
  </si>
  <si>
    <t>RM TO IN. AAC=J. DLA=0.</t>
  </si>
  <si>
    <t>5310001887723</t>
  </si>
  <si>
    <t>AN960PD916L</t>
  </si>
  <si>
    <t>TB1-24</t>
  </si>
  <si>
    <t>RM TO IN. UI=HD</t>
  </si>
  <si>
    <t>5935007266519</t>
  </si>
  <si>
    <t>MS3126F-10-6P</t>
  </si>
  <si>
    <t>TB1-25</t>
  </si>
  <si>
    <t>3120006617687</t>
  </si>
  <si>
    <t>FF-838-1</t>
  </si>
  <si>
    <t>BUSHING</t>
  </si>
  <si>
    <t>TB1-26</t>
  </si>
  <si>
    <t>5930008255244</t>
  </si>
  <si>
    <t>JS-5</t>
  </si>
  <si>
    <t>LEAF, MICROSWITCH</t>
  </si>
  <si>
    <t>TB1-27</t>
  </si>
  <si>
    <t>5306001444045</t>
  </si>
  <si>
    <t>AN175H14A</t>
  </si>
  <si>
    <t>TB1-28</t>
  </si>
  <si>
    <t>1680010676611</t>
  </si>
  <si>
    <t>42132C636</t>
  </si>
  <si>
    <t>ADAPTER, DIPSTICK</t>
  </si>
  <si>
    <t>TB1-29</t>
  </si>
  <si>
    <t>5325002524753</t>
  </si>
  <si>
    <t>MS16625-1165</t>
  </si>
  <si>
    <t>TB1-30</t>
  </si>
  <si>
    <t>1680000015246</t>
  </si>
  <si>
    <t>42132D620</t>
  </si>
  <si>
    <t>PLATE</t>
  </si>
  <si>
    <t>TB1-31</t>
  </si>
  <si>
    <t>5340001397926</t>
  </si>
  <si>
    <t>42132D491</t>
  </si>
  <si>
    <t>HANDLE,MANUAL</t>
  </si>
  <si>
    <t>TB1-32</t>
  </si>
  <si>
    <t>3110004944478</t>
  </si>
  <si>
    <t>42132D161</t>
  </si>
  <si>
    <t>BEARING</t>
  </si>
  <si>
    <t>TB1-33</t>
  </si>
  <si>
    <t>1005001362297</t>
  </si>
  <si>
    <t>M-98</t>
  </si>
  <si>
    <t>BREATHER</t>
  </si>
  <si>
    <t>TB1-34</t>
  </si>
  <si>
    <t>5315007538386</t>
  </si>
  <si>
    <t>MS16555-641</t>
  </si>
  <si>
    <t>PIN</t>
  </si>
  <si>
    <t>TB1-35</t>
  </si>
  <si>
    <t>5310006373101</t>
  </si>
  <si>
    <t>MS172274</t>
  </si>
  <si>
    <t>TB1-36</t>
  </si>
  <si>
    <t>1680001390628</t>
  </si>
  <si>
    <t>42132D490</t>
  </si>
  <si>
    <t>HANDLE</t>
  </si>
  <si>
    <t>TB1-37</t>
  </si>
  <si>
    <t>3020001960803</t>
  </si>
  <si>
    <t>42132C521</t>
  </si>
  <si>
    <t>CHAIN, ROLLER</t>
  </si>
  <si>
    <t>TB1-38</t>
  </si>
  <si>
    <t>RS TO IN. UI=FT</t>
  </si>
  <si>
    <t>5305002828515</t>
  </si>
  <si>
    <t>AN500A5-4</t>
  </si>
  <si>
    <t>TB1-40</t>
  </si>
  <si>
    <t>AN520-10R10</t>
  </si>
  <si>
    <t>SCREW, MACHINE</t>
  </si>
  <si>
    <t>TB1-41</t>
  </si>
  <si>
    <t>42132D314</t>
  </si>
  <si>
    <t>CLIP, ELECTRICAL</t>
  </si>
  <si>
    <t>TB1-42</t>
  </si>
  <si>
    <t>UI=PG</t>
  </si>
  <si>
    <t>5305009038295</t>
  </si>
  <si>
    <t>MS35266-41</t>
  </si>
  <si>
    <t>TB1-43</t>
  </si>
  <si>
    <t>5340002474802</t>
  </si>
  <si>
    <t>42132D313</t>
  </si>
  <si>
    <t>CLIP,CABLE</t>
  </si>
  <si>
    <t>TB1-44</t>
  </si>
  <si>
    <t>1680001397925</t>
  </si>
  <si>
    <t>42132E295</t>
  </si>
  <si>
    <t>STRAP ASSEMBLY</t>
  </si>
  <si>
    <t>TB1-45</t>
  </si>
  <si>
    <t>5306007221788</t>
  </si>
  <si>
    <t>NAS1304-6</t>
  </si>
  <si>
    <t>TB1-46</t>
  </si>
  <si>
    <t>MS35207-266</t>
  </si>
  <si>
    <t>TB1-47</t>
  </si>
  <si>
    <t>CORRECTED 4/4/12</t>
  </si>
  <si>
    <t>5310009038282</t>
  </si>
  <si>
    <t>AN364-428</t>
  </si>
  <si>
    <t>TB2-01</t>
  </si>
  <si>
    <t>5310006853622</t>
  </si>
  <si>
    <t>NAS679-A06W</t>
  </si>
  <si>
    <t>TB2-02</t>
  </si>
  <si>
    <t>5310001411795</t>
  </si>
  <si>
    <t>AN960-416</t>
  </si>
  <si>
    <t>14</t>
  </si>
  <si>
    <t>TB2-03</t>
  </si>
  <si>
    <t>5310001872354</t>
  </si>
  <si>
    <t>AN960PD416</t>
  </si>
  <si>
    <t>11</t>
  </si>
  <si>
    <t>TB2-04</t>
  </si>
  <si>
    <t>AAC=V. DLA SOH=485HD. ADD1</t>
  </si>
  <si>
    <t>5305006143423</t>
  </si>
  <si>
    <t>MS35265-43</t>
  </si>
  <si>
    <t>TB2-05</t>
  </si>
  <si>
    <t>TB2-06</t>
  </si>
  <si>
    <t>5365002870093</t>
  </si>
  <si>
    <t>AN814-4DL</t>
  </si>
  <si>
    <t>PLUG</t>
  </si>
  <si>
    <t>TB2-07</t>
  </si>
  <si>
    <t>5310005157449</t>
  </si>
  <si>
    <t>AN960C416L</t>
  </si>
  <si>
    <t>49</t>
  </si>
  <si>
    <t>TB2-08</t>
  </si>
  <si>
    <t>5310001849001</t>
  </si>
  <si>
    <t>AN960PD416L</t>
  </si>
  <si>
    <t>15</t>
  </si>
  <si>
    <t>TB2-09</t>
  </si>
  <si>
    <t>5310001670837</t>
  </si>
  <si>
    <t>AN960-616L</t>
  </si>
  <si>
    <t>TB2-10</t>
  </si>
  <si>
    <t>NAS1149CN432R</t>
  </si>
  <si>
    <t>TB2-11</t>
  </si>
  <si>
    <t>5310007716827</t>
  </si>
  <si>
    <t>AN960PD10L</t>
  </si>
  <si>
    <t>TB2-12</t>
  </si>
  <si>
    <t>5310008094058</t>
  </si>
  <si>
    <t>MS27183-10</t>
  </si>
  <si>
    <t>TB2-13</t>
  </si>
  <si>
    <t>5325007541082</t>
  </si>
  <si>
    <t>MS16625-1075</t>
  </si>
  <si>
    <t>RING,RETAINER</t>
  </si>
  <si>
    <t>TB2-14</t>
  </si>
  <si>
    <t>5310001670818</t>
  </si>
  <si>
    <t>AN960-10</t>
  </si>
  <si>
    <t>TB2-15</t>
  </si>
  <si>
    <t>5365002784994</t>
  </si>
  <si>
    <t>AN814-5DL</t>
  </si>
  <si>
    <t>TB2-16</t>
  </si>
  <si>
    <t>5305012372128</t>
  </si>
  <si>
    <t>AN501-10-14</t>
  </si>
  <si>
    <t>TB2-17</t>
  </si>
  <si>
    <t>5310001670820</t>
  </si>
  <si>
    <t>AN960-516</t>
  </si>
  <si>
    <t>TB2-18</t>
  </si>
  <si>
    <t>5310008093078</t>
  </si>
  <si>
    <t>AN945-4P</t>
  </si>
  <si>
    <t>TB2-19</t>
  </si>
  <si>
    <t>5305002535606</t>
  </si>
  <si>
    <t>AN535-0-2</t>
  </si>
  <si>
    <t>TB2-20</t>
  </si>
  <si>
    <t>5310008976145</t>
  </si>
  <si>
    <t>MS21083C4</t>
  </si>
  <si>
    <t>TB2-21</t>
  </si>
  <si>
    <t>5310009824908</t>
  </si>
  <si>
    <t>TB2-22</t>
  </si>
  <si>
    <t>5305005432753</t>
  </si>
  <si>
    <t>MS35266-61</t>
  </si>
  <si>
    <t>TB2-23</t>
  </si>
  <si>
    <t>5331005840150</t>
  </si>
  <si>
    <t>NAS617-5</t>
  </si>
  <si>
    <t>TB2-24</t>
  </si>
  <si>
    <t>5310001670832</t>
  </si>
  <si>
    <t>AN960-6L</t>
  </si>
  <si>
    <t>TB2-25</t>
  </si>
  <si>
    <t>5310013522752</t>
  </si>
  <si>
    <t>AN960C10L</t>
  </si>
  <si>
    <t>TB2-26</t>
  </si>
  <si>
    <t>5310001848966</t>
  </si>
  <si>
    <t>AN960PD8</t>
  </si>
  <si>
    <t>TB2-27</t>
  </si>
  <si>
    <t>5310001848980</t>
  </si>
  <si>
    <t>NAS1149D0516J</t>
  </si>
  <si>
    <t>17</t>
  </si>
  <si>
    <t>TB2-28</t>
  </si>
  <si>
    <t>5305006140247</t>
  </si>
  <si>
    <t>MS35266-64</t>
  </si>
  <si>
    <t>TB2-29</t>
  </si>
  <si>
    <t>5315008392325</t>
  </si>
  <si>
    <t>MS24665-132</t>
  </si>
  <si>
    <t>TB2-30</t>
  </si>
  <si>
    <t>5310006603381</t>
  </si>
  <si>
    <t>MS21083N5</t>
  </si>
  <si>
    <t>TB2-31</t>
  </si>
  <si>
    <t>5310000167181</t>
  </si>
  <si>
    <t>MS21083D5</t>
  </si>
  <si>
    <t>TB2-32</t>
  </si>
  <si>
    <t>5306002823337</t>
  </si>
  <si>
    <t>AN102914</t>
  </si>
  <si>
    <t>TB2-33</t>
  </si>
  <si>
    <t>5306001562328</t>
  </si>
  <si>
    <t>AN3C7A</t>
  </si>
  <si>
    <t>TB2-34</t>
  </si>
  <si>
    <t>5305008141928</t>
  </si>
  <si>
    <t>NAS1154-3</t>
  </si>
  <si>
    <t>TB2-35</t>
  </si>
  <si>
    <t>5305009883785</t>
  </si>
  <si>
    <t>MS35191-291</t>
  </si>
  <si>
    <t>TB2-36</t>
  </si>
  <si>
    <t>5305003507285</t>
  </si>
  <si>
    <t>MS35278-78</t>
  </si>
  <si>
    <t>TB2-37</t>
  </si>
  <si>
    <t>5305005432394</t>
  </si>
  <si>
    <t>MS35265-27</t>
  </si>
  <si>
    <t>TB2-38</t>
  </si>
  <si>
    <t>5305006140246</t>
  </si>
  <si>
    <t>MS35266-63</t>
  </si>
  <si>
    <t>TB2-39</t>
  </si>
  <si>
    <t>5305009902974</t>
  </si>
  <si>
    <t>MS21262-64</t>
  </si>
  <si>
    <t>TB2-40</t>
  </si>
  <si>
    <t>5306001443705</t>
  </si>
  <si>
    <t>AN4-6</t>
  </si>
  <si>
    <t>31</t>
  </si>
  <si>
    <t>TB2-41</t>
  </si>
  <si>
    <t>5306001509852</t>
  </si>
  <si>
    <t>AN3DD23</t>
  </si>
  <si>
    <t>TB2-42</t>
  </si>
  <si>
    <t>5330009999193</t>
  </si>
  <si>
    <t>7500-10</t>
  </si>
  <si>
    <t>THREADSEAL</t>
  </si>
  <si>
    <t>TB2-43</t>
  </si>
  <si>
    <t>5331005769925</t>
  </si>
  <si>
    <t>NAS617-6</t>
  </si>
  <si>
    <t>TB2-44</t>
  </si>
  <si>
    <t>5331005797548</t>
  </si>
  <si>
    <t>NAS617-2</t>
  </si>
  <si>
    <t>TB2-45</t>
  </si>
  <si>
    <t>RS</t>
  </si>
  <si>
    <t>5365002890032</t>
  </si>
  <si>
    <t>AN814-2DL</t>
  </si>
  <si>
    <t>TB1-39</t>
  </si>
  <si>
    <t>LEAVING RS DELETE FROM BOM</t>
  </si>
  <si>
    <t>( 1 Kit per Tackle Box)</t>
  </si>
  <si>
    <t>K2HIPV24556121</t>
  </si>
  <si>
    <t>One Tackle Box Every Monday</t>
  </si>
  <si>
    <t>J211</t>
  </si>
  <si>
    <t>G587</t>
  </si>
  <si>
    <t>G980</t>
  </si>
  <si>
    <t>H303</t>
  </si>
  <si>
    <t>H472</t>
  </si>
  <si>
    <t>H269</t>
  </si>
  <si>
    <t>H151</t>
  </si>
  <si>
    <t>G280</t>
  </si>
  <si>
    <t>H466</t>
  </si>
  <si>
    <t>H268</t>
  </si>
  <si>
    <t>J212</t>
  </si>
  <si>
    <t>J213</t>
  </si>
  <si>
    <t>J214</t>
  </si>
  <si>
    <t>J215</t>
  </si>
  <si>
    <t>J216</t>
  </si>
  <si>
    <t>J217</t>
  </si>
  <si>
    <t>J218</t>
  </si>
  <si>
    <t>J219</t>
  </si>
  <si>
    <t>J220</t>
  </si>
  <si>
    <t>J221</t>
  </si>
  <si>
    <t>J222</t>
  </si>
  <si>
    <t>J223</t>
  </si>
  <si>
    <t>J224</t>
  </si>
  <si>
    <t>J225</t>
  </si>
  <si>
    <t>J226</t>
  </si>
  <si>
    <t>J227</t>
  </si>
  <si>
    <t>J228</t>
  </si>
  <si>
    <t>J229</t>
  </si>
  <si>
    <t>J230</t>
  </si>
  <si>
    <t>J231</t>
  </si>
  <si>
    <t>J232</t>
  </si>
  <si>
    <t>J233</t>
  </si>
  <si>
    <t>J234</t>
  </si>
  <si>
    <t>J235</t>
  </si>
  <si>
    <t>J236</t>
  </si>
  <si>
    <t>J237</t>
  </si>
  <si>
    <t>J238</t>
  </si>
  <si>
    <t>J239</t>
  </si>
  <si>
    <t>J240</t>
  </si>
  <si>
    <t>J241</t>
  </si>
  <si>
    <t>J242</t>
  </si>
  <si>
    <t>J243</t>
  </si>
  <si>
    <t>J244</t>
  </si>
  <si>
    <t>J245</t>
  </si>
  <si>
    <t>J246</t>
  </si>
  <si>
    <t>J247</t>
  </si>
  <si>
    <t>J248</t>
  </si>
  <si>
    <t>H302</t>
  </si>
  <si>
    <t>G030</t>
  </si>
  <si>
    <t>H052</t>
  </si>
  <si>
    <t>J062</t>
  </si>
  <si>
    <t>G777</t>
  </si>
  <si>
    <t>G405</t>
  </si>
  <si>
    <t>G683</t>
  </si>
  <si>
    <t>H484</t>
  </si>
  <si>
    <t>H480</t>
  </si>
  <si>
    <t>G998</t>
  </si>
  <si>
    <t>H664</t>
  </si>
  <si>
    <t>H082</t>
  </si>
  <si>
    <t>G894</t>
  </si>
  <si>
    <t>H475</t>
  </si>
  <si>
    <t>H478</t>
  </si>
  <si>
    <t>G530</t>
  </si>
  <si>
    <t>H469</t>
  </si>
  <si>
    <t>H511</t>
  </si>
  <si>
    <t>H481</t>
  </si>
  <si>
    <t>G376</t>
  </si>
  <si>
    <t>H320</t>
  </si>
  <si>
    <t>H316</t>
  </si>
  <si>
    <t>H495</t>
  </si>
  <si>
    <t>H047</t>
  </si>
  <si>
    <t>H489</t>
  </si>
  <si>
    <t>H468</t>
  </si>
  <si>
    <t>H493</t>
  </si>
  <si>
    <t>H496</t>
  </si>
  <si>
    <t>H392</t>
  </si>
  <si>
    <t>H276</t>
  </si>
  <si>
    <t>H467</t>
  </si>
  <si>
    <t>H500</t>
  </si>
  <si>
    <t>J249</t>
  </si>
  <si>
    <t>J250</t>
  </si>
  <si>
    <t>J251</t>
  </si>
  <si>
    <t>J252</t>
  </si>
  <si>
    <t>J253</t>
  </si>
  <si>
    <t>J254</t>
  </si>
  <si>
    <t>J255</t>
  </si>
  <si>
    <t>J256</t>
  </si>
  <si>
    <t>J257</t>
  </si>
  <si>
    <t>J258</t>
  </si>
  <si>
    <t>J259</t>
  </si>
  <si>
    <t>J260</t>
  </si>
  <si>
    <t>40480A  C - 5 WINCH  (509)</t>
  </si>
  <si>
    <t>A</t>
  </si>
  <si>
    <t>NAS6203-17</t>
  </si>
  <si>
    <t>H284</t>
  </si>
  <si>
    <t>AN501A10-7</t>
  </si>
  <si>
    <t>5305008039742</t>
  </si>
  <si>
    <t>5306010587054</t>
  </si>
  <si>
    <t>AN363-624</t>
  </si>
  <si>
    <t>G821</t>
  </si>
  <si>
    <t>AN4H17</t>
  </si>
  <si>
    <t>5306001821912</t>
  </si>
  <si>
    <t>G819</t>
  </si>
  <si>
    <r>
      <rPr>
        <sz val="9"/>
        <color rgb="FFFF0000"/>
        <rFont val="Arial"/>
        <family val="2"/>
      </rPr>
      <t>NEW ADD</t>
    </r>
    <r>
      <rPr>
        <sz val="9"/>
        <rFont val="Arial"/>
        <family val="2"/>
      </rPr>
      <t xml:space="preserve"> NEED TB LOCATION 5/15/13</t>
    </r>
  </si>
  <si>
    <t>J887</t>
  </si>
  <si>
    <t>NAS1149D0463J</t>
  </si>
  <si>
    <t>5310013958986</t>
  </si>
  <si>
    <t>B</t>
  </si>
  <si>
    <t>J746</t>
  </si>
  <si>
    <t>J719</t>
  </si>
  <si>
    <t>5310013988745</t>
  </si>
  <si>
    <t>J767</t>
  </si>
  <si>
    <t>C</t>
  </si>
  <si>
    <t>NAS6604-6</t>
  </si>
  <si>
    <t>5306011065220</t>
  </si>
  <si>
    <t>SP - 40"</t>
  </si>
  <si>
    <t>D</t>
  </si>
  <si>
    <t>E</t>
  </si>
  <si>
    <t>22LH1660-26</t>
  </si>
  <si>
    <t>K012</t>
  </si>
  <si>
    <t>NUT, SELF-LOCKING</t>
  </si>
  <si>
    <t>F</t>
  </si>
  <si>
    <t>K013</t>
  </si>
  <si>
    <t>QUICK TERMINAL</t>
  </si>
  <si>
    <t>G</t>
  </si>
  <si>
    <t>1 KIT PER TACKLE BOX</t>
  </si>
  <si>
    <t>1 TB EVERY MONDAY</t>
  </si>
  <si>
    <t>SCREW,MACHINE</t>
  </si>
  <si>
    <t>CLIP,ELECTRICAL</t>
  </si>
  <si>
    <t>ADAPTER,DIPSTICK</t>
  </si>
  <si>
    <t>SEAL,PLAIN</t>
  </si>
  <si>
    <t>VALVE</t>
  </si>
  <si>
    <t>CONNECTOR</t>
  </si>
  <si>
    <t>ADAPTER,SWITCH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</si>
</sst>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20"/>
      <name val="Arial"/>
      <family val="2"/>
    </font>
    <font>
      <b/>
      <sz val="12"/>
      <color rgb="FFFF0000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 wrapText="1"/>
    </xf>
    <xf numFmtId="1" fontId="9" fillId="5" borderId="1" xfId="0" applyNumberFormat="1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1" fontId="10" fillId="3" borderId="1" xfId="0" applyNumberFormat="1" applyFont="1" applyFill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1" fontId="9" fillId="5" borderId="1" xfId="0" applyNumberFormat="1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49" fontId="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4" fillId="4" borderId="0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7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7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7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7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7" Type="http://schemas.openxmlformats.org/officeDocument/2006/relationships/printerSettings" Target="../printerSettings/printerSettings5.bin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7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8" Type="http://schemas.openxmlformats.org/officeDocument/2006/relationships/printerSettings" Target="../printerSettings/printerSettings6.bin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7" Type="http://schemas.openxmlformats.org/officeDocument/2006/relationships/printerSettings" Target="../printerSettings/printerSettings8.bin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82" Type="http://schemas.openxmlformats.org/officeDocument/2006/relationships/printerSettings" Target="../printerSettings/printerSettings9.bin"/><Relationship Id="rId10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4-6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84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7500-10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82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17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5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3DD23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3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86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Normal="100" workbookViewId="0">
      <selection activeCell="D86" sqref="D86"/>
    </sheetView>
  </sheetViews>
  <sheetFormatPr defaultRowHeight="12.75" x14ac:dyDescent="0.2"/>
  <cols>
    <col min="1" max="1" width="5" style="3" bestFit="1" customWidth="1"/>
    <col min="2" max="2" width="6.140625" style="3" bestFit="1" customWidth="1"/>
    <col min="3" max="3" width="17.28515625" style="3" bestFit="1" customWidth="1"/>
    <col min="4" max="4" width="15.85546875" style="1" bestFit="1" customWidth="1"/>
    <col min="5" max="5" width="21.42578125" style="1" bestFit="1" customWidth="1"/>
    <col min="6" max="6" width="5" style="2" bestFit="1" customWidth="1"/>
    <col min="7" max="7" width="9.28515625" style="3" bestFit="1" customWidth="1"/>
    <col min="8" max="8" width="13.5703125" style="3" customWidth="1"/>
    <col min="9" max="9" width="18.42578125" style="3" customWidth="1"/>
    <col min="10" max="10" width="15.140625" style="3" customWidth="1"/>
    <col min="11" max="11" width="10.7109375" style="3" customWidth="1"/>
    <col min="12" max="16384" width="9.140625" style="3"/>
  </cols>
  <sheetData>
    <row r="1" spans="1:10" x14ac:dyDescent="0.2">
      <c r="A1" s="4"/>
      <c r="B1" s="4"/>
      <c r="C1" s="5" t="s">
        <v>3</v>
      </c>
      <c r="D1" s="15" t="s">
        <v>370</v>
      </c>
      <c r="E1" s="6"/>
      <c r="F1" s="6"/>
      <c r="G1" s="7" t="s">
        <v>4</v>
      </c>
      <c r="H1" s="7"/>
      <c r="I1" s="8" t="s">
        <v>5</v>
      </c>
    </row>
    <row r="2" spans="1:10" x14ac:dyDescent="0.2">
      <c r="A2" s="4"/>
      <c r="B2" s="4"/>
      <c r="C2" s="5" t="s">
        <v>6</v>
      </c>
      <c r="D2" s="81" t="s">
        <v>463</v>
      </c>
      <c r="E2" s="82"/>
      <c r="F2" s="6"/>
      <c r="G2" s="7" t="s">
        <v>7</v>
      </c>
      <c r="H2" s="7"/>
      <c r="I2" s="9">
        <v>41003</v>
      </c>
    </row>
    <row r="3" spans="1:10" x14ac:dyDescent="0.2">
      <c r="A3" s="4"/>
      <c r="B3" s="4"/>
      <c r="C3" s="5" t="s">
        <v>8</v>
      </c>
      <c r="D3" s="16" t="s">
        <v>21</v>
      </c>
      <c r="E3" s="10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</row>
    <row r="5" spans="1:10" x14ac:dyDescent="0.2">
      <c r="A5" s="4"/>
      <c r="B5" s="11" t="s">
        <v>17</v>
      </c>
      <c r="C5" s="5" t="s">
        <v>10</v>
      </c>
      <c r="D5" s="83" t="s">
        <v>371</v>
      </c>
      <c r="E5" s="84"/>
      <c r="F5" s="84"/>
      <c r="G5" s="6"/>
      <c r="H5" s="6"/>
      <c r="I5" s="6"/>
      <c r="J5"/>
    </row>
    <row r="6" spans="1:10" x14ac:dyDescent="0.2">
      <c r="A6" s="4"/>
      <c r="B6" s="11" t="s">
        <v>23</v>
      </c>
      <c r="C6" s="5" t="s">
        <v>11</v>
      </c>
      <c r="D6" s="16">
        <v>48</v>
      </c>
      <c r="E6" s="11" t="s">
        <v>64</v>
      </c>
      <c r="F6" s="6"/>
      <c r="G6" s="6"/>
      <c r="H6" s="6"/>
      <c r="I6" s="6"/>
      <c r="J6"/>
    </row>
    <row r="7" spans="1:10" x14ac:dyDescent="0.2">
      <c r="A7" s="4"/>
      <c r="B7" s="4"/>
      <c r="C7" s="5" t="s">
        <v>12</v>
      </c>
      <c r="D7" s="16">
        <v>4</v>
      </c>
      <c r="E7" s="11" t="s">
        <v>369</v>
      </c>
      <c r="F7" s="6"/>
      <c r="G7" s="6"/>
      <c r="H7" s="6"/>
      <c r="I7" s="6"/>
      <c r="J7"/>
    </row>
    <row r="8" spans="1:10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</row>
    <row r="9" spans="1:10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0" x14ac:dyDescent="0.2">
      <c r="A10" s="21">
        <v>1</v>
      </c>
      <c r="B10" s="21" t="s">
        <v>420</v>
      </c>
      <c r="C10" s="21" t="s">
        <v>230</v>
      </c>
      <c r="D10" s="21" t="s">
        <v>229</v>
      </c>
      <c r="E10" s="21" t="s">
        <v>77</v>
      </c>
      <c r="F10" s="21" t="s">
        <v>231</v>
      </c>
      <c r="G10" s="14">
        <v>0</v>
      </c>
      <c r="H10" s="14">
        <f t="shared" ref="H10:H41" si="0">SUM(F10*1)</f>
        <v>14</v>
      </c>
      <c r="I10" s="21" t="s">
        <v>232</v>
      </c>
    </row>
    <row r="11" spans="1:10" x14ac:dyDescent="0.2">
      <c r="A11" s="21">
        <v>2</v>
      </c>
      <c r="B11" s="21" t="s">
        <v>379</v>
      </c>
      <c r="C11" s="21" t="s">
        <v>103</v>
      </c>
      <c r="D11" s="21" t="s">
        <v>102</v>
      </c>
      <c r="E11" s="21" t="s">
        <v>101</v>
      </c>
      <c r="F11" s="21" t="s">
        <v>34</v>
      </c>
      <c r="G11" s="14">
        <v>0</v>
      </c>
      <c r="H11" s="14">
        <f t="shared" si="0"/>
        <v>2</v>
      </c>
      <c r="I11" s="21" t="s">
        <v>48</v>
      </c>
    </row>
    <row r="12" spans="1:10" x14ac:dyDescent="0.2">
      <c r="A12" s="21">
        <v>3</v>
      </c>
      <c r="B12" s="21" t="s">
        <v>438</v>
      </c>
      <c r="C12" s="21" t="s">
        <v>302</v>
      </c>
      <c r="D12" s="21" t="s">
        <v>301</v>
      </c>
      <c r="E12" s="21" t="s">
        <v>77</v>
      </c>
      <c r="F12" s="21" t="s">
        <v>81</v>
      </c>
      <c r="G12" s="14">
        <v>0</v>
      </c>
      <c r="H12" s="14">
        <f t="shared" si="0"/>
        <v>12</v>
      </c>
      <c r="I12" s="21" t="s">
        <v>303</v>
      </c>
    </row>
    <row r="13" spans="1:10" x14ac:dyDescent="0.2">
      <c r="A13" s="21">
        <v>4</v>
      </c>
      <c r="B13" s="21" t="s">
        <v>424</v>
      </c>
      <c r="C13" s="21" t="s">
        <v>243</v>
      </c>
      <c r="D13" s="21" t="s">
        <v>242</v>
      </c>
      <c r="E13" s="21" t="s">
        <v>244</v>
      </c>
      <c r="F13" s="21" t="s">
        <v>34</v>
      </c>
      <c r="G13" s="14">
        <v>0</v>
      </c>
      <c r="H13" s="14">
        <f t="shared" si="0"/>
        <v>2</v>
      </c>
      <c r="I13" s="21" t="s">
        <v>245</v>
      </c>
    </row>
    <row r="14" spans="1:10" x14ac:dyDescent="0.2">
      <c r="A14" s="21">
        <v>5</v>
      </c>
      <c r="B14" s="21" t="s">
        <v>434</v>
      </c>
      <c r="C14" s="21" t="s">
        <v>285</v>
      </c>
      <c r="D14" s="21" t="s">
        <v>284</v>
      </c>
      <c r="E14" s="21" t="s">
        <v>46</v>
      </c>
      <c r="F14" s="21" t="s">
        <v>37</v>
      </c>
      <c r="G14" s="14">
        <v>0</v>
      </c>
      <c r="H14" s="14">
        <f t="shared" si="0"/>
        <v>4</v>
      </c>
      <c r="I14" s="21" t="s">
        <v>286</v>
      </c>
    </row>
    <row r="15" spans="1:10" x14ac:dyDescent="0.2">
      <c r="A15" s="21">
        <v>6</v>
      </c>
      <c r="B15" s="53" t="s">
        <v>373</v>
      </c>
      <c r="C15" s="21" t="s">
        <v>76</v>
      </c>
      <c r="D15" s="21" t="s">
        <v>75</v>
      </c>
      <c r="E15" s="21" t="s">
        <v>77</v>
      </c>
      <c r="F15" s="21" t="s">
        <v>34</v>
      </c>
      <c r="G15" s="14">
        <v>0</v>
      </c>
      <c r="H15" s="14">
        <f t="shared" si="0"/>
        <v>2</v>
      </c>
      <c r="I15" s="21" t="s">
        <v>39</v>
      </c>
    </row>
    <row r="16" spans="1:10" x14ac:dyDescent="0.2">
      <c r="A16" s="21">
        <v>7</v>
      </c>
      <c r="B16" s="21" t="s">
        <v>425</v>
      </c>
      <c r="C16" s="21" t="s">
        <v>247</v>
      </c>
      <c r="D16" s="21" t="s">
        <v>246</v>
      </c>
      <c r="E16" s="21" t="s">
        <v>77</v>
      </c>
      <c r="F16" s="21" t="s">
        <v>248</v>
      </c>
      <c r="G16" s="14">
        <v>0</v>
      </c>
      <c r="H16" s="14">
        <f t="shared" si="0"/>
        <v>49</v>
      </c>
      <c r="I16" s="21" t="s">
        <v>249</v>
      </c>
    </row>
    <row r="17" spans="1:10" x14ac:dyDescent="0.2">
      <c r="A17" s="21">
        <v>8</v>
      </c>
      <c r="B17" s="21" t="s">
        <v>423</v>
      </c>
      <c r="C17" s="21" t="s">
        <v>53</v>
      </c>
      <c r="D17" s="21" t="s">
        <v>52</v>
      </c>
      <c r="E17" s="21" t="s">
        <v>24</v>
      </c>
      <c r="F17" s="21" t="s">
        <v>34</v>
      </c>
      <c r="G17" s="14">
        <v>0</v>
      </c>
      <c r="H17" s="14">
        <f t="shared" si="0"/>
        <v>2</v>
      </c>
      <c r="I17" s="21" t="s">
        <v>241</v>
      </c>
    </row>
    <row r="18" spans="1:10" x14ac:dyDescent="0.2">
      <c r="A18" s="21">
        <v>9</v>
      </c>
      <c r="B18" s="21" t="s">
        <v>431</v>
      </c>
      <c r="C18" s="21" t="s">
        <v>273</v>
      </c>
      <c r="D18" s="21" t="s">
        <v>272</v>
      </c>
      <c r="E18" s="21" t="s">
        <v>244</v>
      </c>
      <c r="F18" s="21" t="s">
        <v>34</v>
      </c>
      <c r="G18" s="14">
        <v>0</v>
      </c>
      <c r="H18" s="14">
        <f t="shared" si="0"/>
        <v>2</v>
      </c>
      <c r="I18" s="21" t="s">
        <v>274</v>
      </c>
    </row>
    <row r="19" spans="1:10" x14ac:dyDescent="0.2">
      <c r="A19" s="21">
        <v>10</v>
      </c>
      <c r="B19" s="53" t="s">
        <v>374</v>
      </c>
      <c r="C19" s="21" t="s">
        <v>84</v>
      </c>
      <c r="D19" s="21" t="s">
        <v>83</v>
      </c>
      <c r="E19" s="21" t="s">
        <v>77</v>
      </c>
      <c r="F19" s="21" t="s">
        <v>85</v>
      </c>
      <c r="G19" s="14">
        <v>0</v>
      </c>
      <c r="H19" s="14">
        <f t="shared" si="0"/>
        <v>6</v>
      </c>
      <c r="I19" s="21" t="s">
        <v>35</v>
      </c>
    </row>
    <row r="20" spans="1:10" x14ac:dyDescent="0.2">
      <c r="A20" s="21">
        <v>11</v>
      </c>
      <c r="B20" s="21" t="s">
        <v>428</v>
      </c>
      <c r="C20" s="21" t="s">
        <v>260</v>
      </c>
      <c r="D20" s="21" t="s">
        <v>259</v>
      </c>
      <c r="E20" s="21" t="s">
        <v>77</v>
      </c>
      <c r="F20" s="21" t="s">
        <v>136</v>
      </c>
      <c r="G20" s="14">
        <v>0</v>
      </c>
      <c r="H20" s="14">
        <f t="shared" si="0"/>
        <v>8</v>
      </c>
      <c r="I20" s="21" t="s">
        <v>261</v>
      </c>
    </row>
    <row r="21" spans="1:10" ht="12" customHeight="1" x14ac:dyDescent="0.2">
      <c r="A21" s="21">
        <v>12</v>
      </c>
      <c r="B21" s="21" t="s">
        <v>442</v>
      </c>
      <c r="C21" s="21" t="s">
        <v>315</v>
      </c>
      <c r="D21" s="21" t="s">
        <v>314</v>
      </c>
      <c r="E21" s="21" t="s">
        <v>182</v>
      </c>
      <c r="F21" s="21" t="s">
        <v>37</v>
      </c>
      <c r="G21" s="14">
        <v>0</v>
      </c>
      <c r="H21" s="14">
        <f t="shared" si="0"/>
        <v>4</v>
      </c>
      <c r="I21" s="21" t="s">
        <v>316</v>
      </c>
      <c r="J21" s="20"/>
    </row>
    <row r="22" spans="1:10" x14ac:dyDescent="0.2">
      <c r="A22" s="21">
        <v>13</v>
      </c>
      <c r="B22" s="21" t="s">
        <v>421</v>
      </c>
      <c r="C22" s="21" t="s">
        <v>234</v>
      </c>
      <c r="D22" s="21" t="s">
        <v>233</v>
      </c>
      <c r="E22" s="21" t="s">
        <v>77</v>
      </c>
      <c r="F22" s="21" t="s">
        <v>235</v>
      </c>
      <c r="G22" s="14">
        <v>0</v>
      </c>
      <c r="H22" s="14">
        <f t="shared" si="0"/>
        <v>11</v>
      </c>
      <c r="I22" s="21" t="s">
        <v>236</v>
      </c>
      <c r="J22" s="20"/>
    </row>
    <row r="23" spans="1:10" x14ac:dyDescent="0.2">
      <c r="A23" s="21">
        <v>14</v>
      </c>
      <c r="B23" s="21" t="s">
        <v>430</v>
      </c>
      <c r="C23" s="21" t="s">
        <v>270</v>
      </c>
      <c r="D23" s="21" t="s">
        <v>269</v>
      </c>
      <c r="E23" s="21" t="s">
        <v>77</v>
      </c>
      <c r="F23" s="21" t="s">
        <v>34</v>
      </c>
      <c r="G23" s="14">
        <v>0</v>
      </c>
      <c r="H23" s="14">
        <f t="shared" si="0"/>
        <v>2</v>
      </c>
      <c r="I23" s="21" t="s">
        <v>271</v>
      </c>
    </row>
    <row r="24" spans="1:10" x14ac:dyDescent="0.2">
      <c r="A24" s="21">
        <v>15</v>
      </c>
      <c r="B24" s="21" t="s">
        <v>378</v>
      </c>
      <c r="C24" s="21" t="s">
        <v>100</v>
      </c>
      <c r="D24" s="21" t="s">
        <v>99</v>
      </c>
      <c r="E24" s="21" t="s">
        <v>101</v>
      </c>
      <c r="F24" s="21" t="s">
        <v>85</v>
      </c>
      <c r="G24" s="14">
        <v>0</v>
      </c>
      <c r="H24" s="14">
        <f t="shared" si="0"/>
        <v>6</v>
      </c>
      <c r="I24" s="21" t="s">
        <v>47</v>
      </c>
    </row>
    <row r="25" spans="1:10" x14ac:dyDescent="0.2">
      <c r="A25" s="21">
        <v>16</v>
      </c>
      <c r="B25" s="21" t="s">
        <v>381</v>
      </c>
      <c r="C25" s="21" t="s">
        <v>112</v>
      </c>
      <c r="D25" s="21" t="s">
        <v>111</v>
      </c>
      <c r="E25" s="21" t="s">
        <v>51</v>
      </c>
      <c r="F25" s="21" t="s">
        <v>37</v>
      </c>
      <c r="G25" s="14">
        <v>0</v>
      </c>
      <c r="H25" s="14">
        <f t="shared" si="0"/>
        <v>4</v>
      </c>
      <c r="I25" s="21" t="s">
        <v>113</v>
      </c>
    </row>
    <row r="26" spans="1:10" x14ac:dyDescent="0.2">
      <c r="A26" s="21">
        <v>17</v>
      </c>
      <c r="B26" s="53" t="s">
        <v>377</v>
      </c>
      <c r="C26" s="21" t="s">
        <v>92</v>
      </c>
      <c r="D26" s="21" t="s">
        <v>91</v>
      </c>
      <c r="E26" s="21" t="s">
        <v>51</v>
      </c>
      <c r="F26" s="21" t="s">
        <v>93</v>
      </c>
      <c r="G26" s="14">
        <v>0</v>
      </c>
      <c r="H26" s="14">
        <f t="shared" si="0"/>
        <v>10</v>
      </c>
      <c r="I26" s="21" t="s">
        <v>40</v>
      </c>
    </row>
    <row r="27" spans="1:10" x14ac:dyDescent="0.2">
      <c r="A27" s="21">
        <v>18</v>
      </c>
      <c r="B27" s="21" t="s">
        <v>448</v>
      </c>
      <c r="C27" s="21" t="s">
        <v>342</v>
      </c>
      <c r="D27" s="21" t="s">
        <v>341</v>
      </c>
      <c r="E27" s="21" t="s">
        <v>46</v>
      </c>
      <c r="F27" s="21" t="s">
        <v>37</v>
      </c>
      <c r="G27" s="14">
        <v>0</v>
      </c>
      <c r="H27" s="14">
        <f t="shared" si="0"/>
        <v>4</v>
      </c>
      <c r="I27" s="21" t="s">
        <v>343</v>
      </c>
    </row>
    <row r="28" spans="1:10" x14ac:dyDescent="0.2">
      <c r="A28" s="21">
        <v>19</v>
      </c>
      <c r="B28" s="21" t="s">
        <v>419</v>
      </c>
      <c r="C28" s="21" t="s">
        <v>227</v>
      </c>
      <c r="D28" s="21" t="s">
        <v>226</v>
      </c>
      <c r="E28" s="21" t="s">
        <v>101</v>
      </c>
      <c r="F28" s="21" t="s">
        <v>50</v>
      </c>
      <c r="G28" s="14">
        <v>0</v>
      </c>
      <c r="H28" s="14">
        <f t="shared" si="0"/>
        <v>3</v>
      </c>
      <c r="I28" s="21" t="s">
        <v>228</v>
      </c>
    </row>
    <row r="29" spans="1:10" x14ac:dyDescent="0.2">
      <c r="A29" s="21">
        <v>20</v>
      </c>
      <c r="B29" s="53" t="s">
        <v>375</v>
      </c>
      <c r="C29" s="21" t="s">
        <v>87</v>
      </c>
      <c r="D29" s="21" t="s">
        <v>86</v>
      </c>
      <c r="E29" s="21" t="s">
        <v>77</v>
      </c>
      <c r="F29" s="21" t="s">
        <v>88</v>
      </c>
      <c r="G29" s="14">
        <v>0</v>
      </c>
      <c r="H29" s="14">
        <f t="shared" si="0"/>
        <v>7</v>
      </c>
      <c r="I29" s="21" t="s">
        <v>32</v>
      </c>
    </row>
    <row r="30" spans="1:10" x14ac:dyDescent="0.2">
      <c r="A30" s="21">
        <v>21</v>
      </c>
      <c r="B30" s="21" t="s">
        <v>440</v>
      </c>
      <c r="C30" s="21" t="s">
        <v>308</v>
      </c>
      <c r="D30" s="21" t="s">
        <v>307</v>
      </c>
      <c r="E30" s="21" t="s">
        <v>77</v>
      </c>
      <c r="F30" s="21" t="s">
        <v>309</v>
      </c>
      <c r="G30" s="14">
        <v>0</v>
      </c>
      <c r="H30" s="14">
        <f t="shared" si="0"/>
        <v>17</v>
      </c>
      <c r="I30" s="21" t="s">
        <v>310</v>
      </c>
    </row>
    <row r="31" spans="1:10" x14ac:dyDescent="0.2">
      <c r="A31" s="21">
        <v>22</v>
      </c>
      <c r="B31" s="21" t="s">
        <v>439</v>
      </c>
      <c r="C31" s="21" t="s">
        <v>305</v>
      </c>
      <c r="D31" s="21" t="s">
        <v>304</v>
      </c>
      <c r="E31" s="21" t="s">
        <v>77</v>
      </c>
      <c r="F31" s="21" t="s">
        <v>37</v>
      </c>
      <c r="G31" s="14">
        <v>0</v>
      </c>
      <c r="H31" s="14">
        <f t="shared" si="0"/>
        <v>4</v>
      </c>
      <c r="I31" s="21" t="s">
        <v>306</v>
      </c>
    </row>
    <row r="32" spans="1:10" x14ac:dyDescent="0.2">
      <c r="A32" s="21">
        <v>23</v>
      </c>
      <c r="B32" s="21" t="s">
        <v>447</v>
      </c>
      <c r="C32" s="21" t="s">
        <v>339</v>
      </c>
      <c r="D32" s="21" t="s">
        <v>338</v>
      </c>
      <c r="E32" s="21" t="s">
        <v>46</v>
      </c>
      <c r="F32" s="21" t="s">
        <v>93</v>
      </c>
      <c r="G32" s="14">
        <v>0</v>
      </c>
      <c r="H32" s="14">
        <f t="shared" si="0"/>
        <v>10</v>
      </c>
      <c r="I32" s="21" t="s">
        <v>340</v>
      </c>
    </row>
    <row r="33" spans="1:9" x14ac:dyDescent="0.2">
      <c r="A33" s="21">
        <v>24</v>
      </c>
      <c r="B33" s="21" t="s">
        <v>380</v>
      </c>
      <c r="C33" s="21" t="s">
        <v>107</v>
      </c>
      <c r="D33" s="21" t="s">
        <v>106</v>
      </c>
      <c r="E33" s="21" t="s">
        <v>101</v>
      </c>
      <c r="F33" s="21" t="s">
        <v>97</v>
      </c>
      <c r="G33" s="14">
        <v>0</v>
      </c>
      <c r="H33" s="14">
        <f t="shared" si="0"/>
        <v>5</v>
      </c>
      <c r="I33" s="21" t="s">
        <v>44</v>
      </c>
    </row>
    <row r="34" spans="1:9" x14ac:dyDescent="0.2">
      <c r="A34" s="21">
        <v>25</v>
      </c>
      <c r="B34" s="21" t="s">
        <v>449</v>
      </c>
      <c r="C34" s="21" t="s">
        <v>355</v>
      </c>
      <c r="D34" s="21" t="s">
        <v>354</v>
      </c>
      <c r="E34" s="21" t="s">
        <v>356</v>
      </c>
      <c r="F34" s="21" t="s">
        <v>37</v>
      </c>
      <c r="G34" s="14">
        <v>0</v>
      </c>
      <c r="H34" s="14">
        <f t="shared" si="0"/>
        <v>4</v>
      </c>
      <c r="I34" s="21" t="s">
        <v>357</v>
      </c>
    </row>
    <row r="35" spans="1:9" x14ac:dyDescent="0.2">
      <c r="A35" s="21">
        <v>26</v>
      </c>
      <c r="B35" s="21" t="s">
        <v>444</v>
      </c>
      <c r="C35" s="21" t="s">
        <v>324</v>
      </c>
      <c r="D35" s="21" t="s">
        <v>323</v>
      </c>
      <c r="E35" s="21" t="s">
        <v>51</v>
      </c>
      <c r="F35" s="21" t="s">
        <v>50</v>
      </c>
      <c r="G35" s="14">
        <v>0</v>
      </c>
      <c r="H35" s="14">
        <f t="shared" si="0"/>
        <v>3</v>
      </c>
      <c r="I35" s="21" t="s">
        <v>325</v>
      </c>
    </row>
    <row r="36" spans="1:9" x14ac:dyDescent="0.2">
      <c r="A36" s="21">
        <v>27</v>
      </c>
      <c r="B36" s="21" t="s">
        <v>435</v>
      </c>
      <c r="C36" s="21">
        <v>13992</v>
      </c>
      <c r="D36" s="21" t="s">
        <v>290</v>
      </c>
      <c r="E36" s="21" t="s">
        <v>101</v>
      </c>
      <c r="F36" s="21" t="s">
        <v>37</v>
      </c>
      <c r="G36" s="14">
        <v>0</v>
      </c>
      <c r="H36" s="14">
        <f t="shared" si="0"/>
        <v>4</v>
      </c>
      <c r="I36" s="21" t="s">
        <v>291</v>
      </c>
    </row>
    <row r="37" spans="1:9" x14ac:dyDescent="0.2">
      <c r="A37" s="21">
        <v>28</v>
      </c>
      <c r="B37" s="53" t="s">
        <v>376</v>
      </c>
      <c r="C37" s="21" t="s">
        <v>90</v>
      </c>
      <c r="D37" s="21" t="s">
        <v>89</v>
      </c>
      <c r="E37" s="21" t="s">
        <v>51</v>
      </c>
      <c r="F37" s="21" t="s">
        <v>34</v>
      </c>
      <c r="G37" s="14">
        <v>0</v>
      </c>
      <c r="H37" s="14">
        <f t="shared" si="0"/>
        <v>2</v>
      </c>
      <c r="I37" s="21" t="s">
        <v>41</v>
      </c>
    </row>
    <row r="38" spans="1:9" x14ac:dyDescent="0.2">
      <c r="A38" s="21">
        <v>29</v>
      </c>
      <c r="B38" s="21" t="s">
        <v>432</v>
      </c>
      <c r="C38" s="21" t="s">
        <v>276</v>
      </c>
      <c r="D38" s="21" t="s">
        <v>275</v>
      </c>
      <c r="E38" s="21" t="s">
        <v>46</v>
      </c>
      <c r="F38" s="21" t="s">
        <v>34</v>
      </c>
      <c r="G38" s="14">
        <v>0</v>
      </c>
      <c r="H38" s="14">
        <f t="shared" si="0"/>
        <v>2</v>
      </c>
      <c r="I38" s="21" t="s">
        <v>277</v>
      </c>
    </row>
    <row r="39" spans="1:9" x14ac:dyDescent="0.2">
      <c r="A39" s="21">
        <v>30</v>
      </c>
      <c r="B39" s="21" t="s">
        <v>433</v>
      </c>
      <c r="C39" s="21" t="s">
        <v>279</v>
      </c>
      <c r="D39" s="21" t="s">
        <v>278</v>
      </c>
      <c r="E39" s="21" t="s">
        <v>77</v>
      </c>
      <c r="F39" s="21" t="s">
        <v>37</v>
      </c>
      <c r="G39" s="14">
        <v>0</v>
      </c>
      <c r="H39" s="14">
        <f t="shared" si="0"/>
        <v>4</v>
      </c>
      <c r="I39" s="21" t="s">
        <v>280</v>
      </c>
    </row>
    <row r="40" spans="1:9" x14ac:dyDescent="0.2">
      <c r="A40" s="21">
        <v>31</v>
      </c>
      <c r="B40" s="21" t="s">
        <v>427</v>
      </c>
      <c r="C40" s="21" t="s">
        <v>255</v>
      </c>
      <c r="D40" s="21" t="s">
        <v>254</v>
      </c>
      <c r="E40" s="21" t="s">
        <v>77</v>
      </c>
      <c r="F40" s="21" t="s">
        <v>37</v>
      </c>
      <c r="G40" s="14">
        <v>0</v>
      </c>
      <c r="H40" s="14">
        <f t="shared" si="0"/>
        <v>4</v>
      </c>
      <c r="I40" s="21" t="s">
        <v>256</v>
      </c>
    </row>
    <row r="41" spans="1:9" x14ac:dyDescent="0.2">
      <c r="A41" s="21">
        <v>32</v>
      </c>
      <c r="B41" s="21" t="s">
        <v>437</v>
      </c>
      <c r="C41" s="21" t="s">
        <v>299</v>
      </c>
      <c r="D41" s="21" t="s">
        <v>298</v>
      </c>
      <c r="E41" s="21" t="s">
        <v>77</v>
      </c>
      <c r="F41" s="21" t="s">
        <v>81</v>
      </c>
      <c r="G41" s="14">
        <v>0</v>
      </c>
      <c r="H41" s="14">
        <f t="shared" si="0"/>
        <v>12</v>
      </c>
      <c r="I41" s="21" t="s">
        <v>300</v>
      </c>
    </row>
    <row r="42" spans="1:9" x14ac:dyDescent="0.2">
      <c r="A42" s="21">
        <v>33</v>
      </c>
      <c r="B42" s="21" t="s">
        <v>426</v>
      </c>
      <c r="C42" s="21" t="s">
        <v>251</v>
      </c>
      <c r="D42" s="21" t="s">
        <v>250</v>
      </c>
      <c r="E42" s="21" t="s">
        <v>77</v>
      </c>
      <c r="F42" s="21" t="s">
        <v>252</v>
      </c>
      <c r="G42" s="14">
        <v>0</v>
      </c>
      <c r="H42" s="14">
        <f t="shared" ref="H42:H73" si="1">SUM(F42*1)</f>
        <v>15</v>
      </c>
      <c r="I42" s="21" t="s">
        <v>253</v>
      </c>
    </row>
    <row r="43" spans="1:9" x14ac:dyDescent="0.2">
      <c r="A43" s="21">
        <v>34</v>
      </c>
      <c r="B43" s="21" t="s">
        <v>443</v>
      </c>
      <c r="C43" s="21" t="s">
        <v>318</v>
      </c>
      <c r="D43" s="21" t="s">
        <v>317</v>
      </c>
      <c r="E43" s="21" t="s">
        <v>101</v>
      </c>
      <c r="F43" s="21" t="s">
        <v>34</v>
      </c>
      <c r="G43" s="14">
        <v>0</v>
      </c>
      <c r="H43" s="14">
        <f t="shared" si="1"/>
        <v>2</v>
      </c>
      <c r="I43" s="21" t="s">
        <v>319</v>
      </c>
    </row>
    <row r="44" spans="1:9" x14ac:dyDescent="0.2">
      <c r="A44" s="21">
        <v>35</v>
      </c>
      <c r="B44" s="21" t="s">
        <v>445</v>
      </c>
      <c r="C44" s="21" t="s">
        <v>333</v>
      </c>
      <c r="D44" s="21" t="s">
        <v>332</v>
      </c>
      <c r="E44" s="21" t="s">
        <v>46</v>
      </c>
      <c r="F44" s="21" t="s">
        <v>37</v>
      </c>
      <c r="G44" s="14">
        <v>0</v>
      </c>
      <c r="H44" s="14">
        <f t="shared" si="1"/>
        <v>4</v>
      </c>
      <c r="I44" s="21" t="s">
        <v>334</v>
      </c>
    </row>
    <row r="45" spans="1:9" x14ac:dyDescent="0.2">
      <c r="A45" s="21">
        <v>36</v>
      </c>
      <c r="B45" s="21" t="s">
        <v>441</v>
      </c>
      <c r="C45" s="21" t="s">
        <v>312</v>
      </c>
      <c r="D45" s="21" t="s">
        <v>311</v>
      </c>
      <c r="E45" s="21" t="s">
        <v>46</v>
      </c>
      <c r="F45" s="21" t="s">
        <v>37</v>
      </c>
      <c r="G45" s="14">
        <v>0</v>
      </c>
      <c r="H45" s="14">
        <f t="shared" si="1"/>
        <v>4</v>
      </c>
      <c r="I45" s="21" t="s">
        <v>313</v>
      </c>
    </row>
    <row r="46" spans="1:9" x14ac:dyDescent="0.2">
      <c r="A46" s="21">
        <v>37</v>
      </c>
      <c r="B46" s="21" t="s">
        <v>446</v>
      </c>
      <c r="C46" s="21" t="s">
        <v>336</v>
      </c>
      <c r="D46" s="21" t="s">
        <v>335</v>
      </c>
      <c r="E46" s="21" t="s">
        <v>46</v>
      </c>
      <c r="F46" s="21" t="s">
        <v>34</v>
      </c>
      <c r="G46" s="14">
        <v>0</v>
      </c>
      <c r="H46" s="14">
        <f t="shared" si="1"/>
        <v>2</v>
      </c>
      <c r="I46" s="21" t="s">
        <v>337</v>
      </c>
    </row>
    <row r="47" spans="1:9" x14ac:dyDescent="0.2">
      <c r="A47" s="21">
        <v>38</v>
      </c>
      <c r="B47" s="21" t="s">
        <v>450</v>
      </c>
      <c r="C47" s="21" t="s">
        <v>359</v>
      </c>
      <c r="D47" s="21" t="s">
        <v>358</v>
      </c>
      <c r="E47" s="21" t="s">
        <v>24</v>
      </c>
      <c r="F47" s="21" t="s">
        <v>50</v>
      </c>
      <c r="G47" s="14">
        <v>0</v>
      </c>
      <c r="H47" s="14">
        <f t="shared" si="1"/>
        <v>3</v>
      </c>
      <c r="I47" s="21" t="s">
        <v>360</v>
      </c>
    </row>
    <row r="48" spans="1:9" x14ac:dyDescent="0.2">
      <c r="A48" s="21">
        <v>39</v>
      </c>
      <c r="B48" s="21" t="s">
        <v>436</v>
      </c>
      <c r="C48" s="21" t="s">
        <v>296</v>
      </c>
      <c r="D48" s="21" t="s">
        <v>295</v>
      </c>
      <c r="E48" s="21" t="s">
        <v>24</v>
      </c>
      <c r="F48" s="21" t="s">
        <v>34</v>
      </c>
      <c r="G48" s="14">
        <v>0</v>
      </c>
      <c r="H48" s="14">
        <f t="shared" si="1"/>
        <v>2</v>
      </c>
      <c r="I48" s="21" t="s">
        <v>297</v>
      </c>
    </row>
    <row r="49" spans="1:10" x14ac:dyDescent="0.2">
      <c r="A49" s="21">
        <v>40</v>
      </c>
      <c r="B49" s="21" t="s">
        <v>429</v>
      </c>
      <c r="C49" s="21" t="s">
        <v>266</v>
      </c>
      <c r="D49" s="21" t="s">
        <v>265</v>
      </c>
      <c r="E49" s="21" t="s">
        <v>267</v>
      </c>
      <c r="F49" s="21" t="s">
        <v>30</v>
      </c>
      <c r="G49" s="14">
        <v>0</v>
      </c>
      <c r="H49" s="14">
        <f t="shared" si="1"/>
        <v>1</v>
      </c>
      <c r="I49" s="21" t="s">
        <v>268</v>
      </c>
    </row>
    <row r="50" spans="1:10" x14ac:dyDescent="0.2">
      <c r="A50" s="21">
        <v>41</v>
      </c>
      <c r="B50" s="21" t="s">
        <v>422</v>
      </c>
      <c r="C50" s="21" t="s">
        <v>239</v>
      </c>
      <c r="D50" s="21" t="s">
        <v>238</v>
      </c>
      <c r="E50" s="21" t="s">
        <v>46</v>
      </c>
      <c r="F50" s="21" t="s">
        <v>34</v>
      </c>
      <c r="G50" s="14">
        <v>0</v>
      </c>
      <c r="H50" s="14">
        <f t="shared" si="1"/>
        <v>2</v>
      </c>
      <c r="I50" s="21" t="s">
        <v>240</v>
      </c>
    </row>
    <row r="51" spans="1:10" x14ac:dyDescent="0.2">
      <c r="A51" s="21">
        <v>42</v>
      </c>
      <c r="B51" s="53" t="s">
        <v>372</v>
      </c>
      <c r="C51" s="21" t="s">
        <v>67</v>
      </c>
      <c r="D51" s="21" t="s">
        <v>66</v>
      </c>
      <c r="E51" s="21" t="s">
        <v>51</v>
      </c>
      <c r="F51" s="21" t="s">
        <v>37</v>
      </c>
      <c r="G51" s="14">
        <v>0</v>
      </c>
      <c r="H51" s="14">
        <f t="shared" si="1"/>
        <v>4</v>
      </c>
      <c r="I51" s="21" t="s">
        <v>42</v>
      </c>
      <c r="J51" s="4"/>
    </row>
    <row r="52" spans="1:10" x14ac:dyDescent="0.2">
      <c r="A52" s="21">
        <v>43</v>
      </c>
      <c r="B52" s="53" t="s">
        <v>382</v>
      </c>
      <c r="C52" s="21" t="s">
        <v>69</v>
      </c>
      <c r="D52" s="21" t="s">
        <v>68</v>
      </c>
      <c r="E52" s="21" t="s">
        <v>70</v>
      </c>
      <c r="F52" s="21" t="s">
        <v>30</v>
      </c>
      <c r="G52" s="14">
        <v>0</v>
      </c>
      <c r="H52" s="14">
        <f t="shared" si="1"/>
        <v>1</v>
      </c>
      <c r="I52" s="21" t="s">
        <v>43</v>
      </c>
      <c r="J52" s="4"/>
    </row>
    <row r="53" spans="1:10" x14ac:dyDescent="0.2">
      <c r="A53" s="21">
        <v>44</v>
      </c>
      <c r="B53" s="53" t="s">
        <v>383</v>
      </c>
      <c r="C53" s="21" t="s">
        <v>72</v>
      </c>
      <c r="D53" s="21" t="s">
        <v>71</v>
      </c>
      <c r="E53" s="21" t="s">
        <v>73</v>
      </c>
      <c r="F53" s="21" t="s">
        <v>30</v>
      </c>
      <c r="G53" s="14">
        <v>0</v>
      </c>
      <c r="H53" s="14">
        <f t="shared" si="1"/>
        <v>1</v>
      </c>
      <c r="I53" s="21" t="s">
        <v>38</v>
      </c>
      <c r="J53" s="4"/>
    </row>
    <row r="54" spans="1:10" x14ac:dyDescent="0.2">
      <c r="A54" s="21">
        <v>45</v>
      </c>
      <c r="B54" s="53" t="s">
        <v>384</v>
      </c>
      <c r="C54" s="21" t="s">
        <v>80</v>
      </c>
      <c r="D54" s="21" t="s">
        <v>79</v>
      </c>
      <c r="E54" s="21" t="s">
        <v>51</v>
      </c>
      <c r="F54" s="21" t="s">
        <v>81</v>
      </c>
      <c r="G54" s="14">
        <v>0</v>
      </c>
      <c r="H54" s="14">
        <f t="shared" si="1"/>
        <v>12</v>
      </c>
      <c r="I54" s="21" t="s">
        <v>33</v>
      </c>
      <c r="J54" s="4"/>
    </row>
    <row r="55" spans="1:10" x14ac:dyDescent="0.2">
      <c r="A55" s="21">
        <v>46</v>
      </c>
      <c r="B55" s="53" t="s">
        <v>385</v>
      </c>
      <c r="C55" s="21" t="s">
        <v>95</v>
      </c>
      <c r="D55" s="21" t="s">
        <v>94</v>
      </c>
      <c r="E55" s="21" t="s">
        <v>51</v>
      </c>
      <c r="F55" s="21" t="s">
        <v>81</v>
      </c>
      <c r="G55" s="14">
        <v>0</v>
      </c>
      <c r="H55" s="14">
        <f t="shared" si="1"/>
        <v>12</v>
      </c>
      <c r="I55" s="21" t="s">
        <v>36</v>
      </c>
      <c r="J55" s="4"/>
    </row>
    <row r="56" spans="1:10" x14ac:dyDescent="0.2">
      <c r="A56" s="21">
        <v>47</v>
      </c>
      <c r="B56" s="21" t="s">
        <v>386</v>
      </c>
      <c r="C56" s="52" t="s">
        <v>96</v>
      </c>
      <c r="D56" s="52">
        <v>5310011230913</v>
      </c>
      <c r="E56" s="21" t="s">
        <v>77</v>
      </c>
      <c r="F56" s="21" t="s">
        <v>97</v>
      </c>
      <c r="G56" s="14">
        <v>0</v>
      </c>
      <c r="H56" s="14">
        <f t="shared" si="1"/>
        <v>5</v>
      </c>
      <c r="I56" s="21" t="s">
        <v>49</v>
      </c>
      <c r="J56" s="4"/>
    </row>
    <row r="57" spans="1:10" x14ac:dyDescent="0.2">
      <c r="A57" s="21">
        <v>48</v>
      </c>
      <c r="B57" s="21" t="s">
        <v>387</v>
      </c>
      <c r="C57" s="21" t="s">
        <v>105</v>
      </c>
      <c r="D57" s="21" t="s">
        <v>104</v>
      </c>
      <c r="E57" s="21" t="s">
        <v>51</v>
      </c>
      <c r="F57" s="21" t="s">
        <v>37</v>
      </c>
      <c r="G57" s="14">
        <v>0</v>
      </c>
      <c r="H57" s="14">
        <f t="shared" si="1"/>
        <v>4</v>
      </c>
      <c r="I57" s="21" t="s">
        <v>45</v>
      </c>
      <c r="J57" s="4"/>
    </row>
    <row r="58" spans="1:10" x14ac:dyDescent="0.2">
      <c r="A58" s="21">
        <v>49</v>
      </c>
      <c r="B58" s="21" t="s">
        <v>388</v>
      </c>
      <c r="C58" s="21" t="s">
        <v>109</v>
      </c>
      <c r="D58" s="21" t="s">
        <v>108</v>
      </c>
      <c r="E58" s="21" t="s">
        <v>51</v>
      </c>
      <c r="F58" s="21" t="s">
        <v>97</v>
      </c>
      <c r="G58" s="14">
        <v>0</v>
      </c>
      <c r="H58" s="14">
        <f t="shared" si="1"/>
        <v>5</v>
      </c>
      <c r="I58" s="21" t="s">
        <v>110</v>
      </c>
      <c r="J58" s="4"/>
    </row>
    <row r="59" spans="1:10" x14ac:dyDescent="0.2">
      <c r="A59" s="21">
        <v>50</v>
      </c>
      <c r="B59" s="21" t="s">
        <v>389</v>
      </c>
      <c r="C59" s="21" t="s">
        <v>115</v>
      </c>
      <c r="D59" s="21" t="s">
        <v>114</v>
      </c>
      <c r="E59" s="21" t="s">
        <v>116</v>
      </c>
      <c r="F59" s="21" t="s">
        <v>37</v>
      </c>
      <c r="G59" s="14">
        <v>0</v>
      </c>
      <c r="H59" s="14">
        <f t="shared" si="1"/>
        <v>4</v>
      </c>
      <c r="I59" s="21" t="s">
        <v>117</v>
      </c>
      <c r="J59" s="4"/>
    </row>
    <row r="60" spans="1:10" x14ac:dyDescent="0.2">
      <c r="A60" s="21">
        <v>51</v>
      </c>
      <c r="B60" s="21" t="s">
        <v>390</v>
      </c>
      <c r="C60" s="21" t="s">
        <v>119</v>
      </c>
      <c r="D60" s="21" t="s">
        <v>118</v>
      </c>
      <c r="E60" s="21" t="s">
        <v>120</v>
      </c>
      <c r="F60" s="21" t="s">
        <v>97</v>
      </c>
      <c r="G60" s="14">
        <v>0</v>
      </c>
      <c r="H60" s="14">
        <f t="shared" si="1"/>
        <v>5</v>
      </c>
      <c r="I60" s="21" t="s">
        <v>121</v>
      </c>
      <c r="J60" s="4"/>
    </row>
    <row r="61" spans="1:10" x14ac:dyDescent="0.2">
      <c r="A61" s="21">
        <v>52</v>
      </c>
      <c r="B61" s="21" t="s">
        <v>391</v>
      </c>
      <c r="C61" s="21" t="s">
        <v>124</v>
      </c>
      <c r="D61" s="21" t="s">
        <v>123</v>
      </c>
      <c r="E61" s="21" t="s">
        <v>46</v>
      </c>
      <c r="F61" s="21" t="s">
        <v>50</v>
      </c>
      <c r="G61" s="14">
        <v>0</v>
      </c>
      <c r="H61" s="14">
        <f t="shared" si="1"/>
        <v>3</v>
      </c>
      <c r="I61" s="21" t="s">
        <v>125</v>
      </c>
      <c r="J61" s="4"/>
    </row>
    <row r="62" spans="1:10" x14ac:dyDescent="0.2">
      <c r="A62" s="21">
        <v>53</v>
      </c>
      <c r="B62" s="21" t="s">
        <v>392</v>
      </c>
      <c r="C62" s="21" t="s">
        <v>128</v>
      </c>
      <c r="D62" s="21" t="s">
        <v>127</v>
      </c>
      <c r="E62" s="21" t="s">
        <v>129</v>
      </c>
      <c r="F62" s="21" t="s">
        <v>30</v>
      </c>
      <c r="G62" s="14">
        <v>0</v>
      </c>
      <c r="H62" s="14">
        <f t="shared" si="1"/>
        <v>1</v>
      </c>
      <c r="I62" s="21" t="s">
        <v>130</v>
      </c>
      <c r="J62" s="4"/>
    </row>
    <row r="63" spans="1:10" x14ac:dyDescent="0.2">
      <c r="A63" s="21">
        <v>54</v>
      </c>
      <c r="B63" s="21" t="s">
        <v>393</v>
      </c>
      <c r="C63" s="21" t="s">
        <v>132</v>
      </c>
      <c r="D63" s="21" t="s">
        <v>131</v>
      </c>
      <c r="E63" s="21" t="s">
        <v>133</v>
      </c>
      <c r="F63" s="21" t="s">
        <v>30</v>
      </c>
      <c r="G63" s="14">
        <v>0</v>
      </c>
      <c r="H63" s="14">
        <f t="shared" si="1"/>
        <v>1</v>
      </c>
      <c r="I63" s="21" t="s">
        <v>134</v>
      </c>
      <c r="J63" s="4"/>
    </row>
    <row r="64" spans="1:10" x14ac:dyDescent="0.2">
      <c r="A64" s="21">
        <v>55</v>
      </c>
      <c r="B64" s="21" t="s">
        <v>394</v>
      </c>
      <c r="C64" s="21" t="s">
        <v>135</v>
      </c>
      <c r="D64" s="53">
        <v>5306001512123</v>
      </c>
      <c r="E64" s="21" t="s">
        <v>51</v>
      </c>
      <c r="F64" s="21" t="s">
        <v>136</v>
      </c>
      <c r="G64" s="14">
        <v>0</v>
      </c>
      <c r="H64" s="14">
        <f t="shared" si="1"/>
        <v>8</v>
      </c>
      <c r="I64" s="21" t="s">
        <v>137</v>
      </c>
      <c r="J64" s="4"/>
    </row>
    <row r="65" spans="1:10" x14ac:dyDescent="0.2">
      <c r="A65" s="21">
        <v>56</v>
      </c>
      <c r="B65" s="21" t="s">
        <v>395</v>
      </c>
      <c r="C65" s="21" t="s">
        <v>140</v>
      </c>
      <c r="D65" s="21" t="s">
        <v>139</v>
      </c>
      <c r="E65" s="21" t="s">
        <v>77</v>
      </c>
      <c r="F65" s="21" t="s">
        <v>85</v>
      </c>
      <c r="G65" s="14">
        <v>0</v>
      </c>
      <c r="H65" s="14">
        <f t="shared" si="1"/>
        <v>6</v>
      </c>
      <c r="I65" s="21" t="s">
        <v>141</v>
      </c>
      <c r="J65" s="4"/>
    </row>
    <row r="66" spans="1:10" x14ac:dyDescent="0.2">
      <c r="A66" s="21">
        <v>57</v>
      </c>
      <c r="B66" s="21" t="s">
        <v>396</v>
      </c>
      <c r="C66" s="21" t="s">
        <v>144</v>
      </c>
      <c r="D66" s="21" t="s">
        <v>143</v>
      </c>
      <c r="E66" s="21" t="s">
        <v>133</v>
      </c>
      <c r="F66" s="21" t="s">
        <v>30</v>
      </c>
      <c r="G66" s="14">
        <v>0</v>
      </c>
      <c r="H66" s="14">
        <f t="shared" si="1"/>
        <v>1</v>
      </c>
      <c r="I66" s="21" t="s">
        <v>145</v>
      </c>
      <c r="J66" s="4"/>
    </row>
    <row r="67" spans="1:10" x14ac:dyDescent="0.2">
      <c r="A67" s="21">
        <v>58</v>
      </c>
      <c r="B67" s="21" t="s">
        <v>397</v>
      </c>
      <c r="C67" s="21" t="s">
        <v>147</v>
      </c>
      <c r="D67" s="21" t="s">
        <v>146</v>
      </c>
      <c r="E67" s="21" t="s">
        <v>148</v>
      </c>
      <c r="F67" s="21" t="s">
        <v>34</v>
      </c>
      <c r="G67" s="14">
        <v>0</v>
      </c>
      <c r="H67" s="14">
        <f t="shared" si="1"/>
        <v>2</v>
      </c>
      <c r="I67" s="21" t="s">
        <v>149</v>
      </c>
      <c r="J67" s="4"/>
    </row>
    <row r="68" spans="1:10" x14ac:dyDescent="0.2">
      <c r="A68" s="21">
        <v>59</v>
      </c>
      <c r="B68" s="21" t="s">
        <v>398</v>
      </c>
      <c r="C68" s="21" t="s">
        <v>151</v>
      </c>
      <c r="D68" s="21" t="s">
        <v>150</v>
      </c>
      <c r="E68" s="21" t="s">
        <v>152</v>
      </c>
      <c r="F68" s="21" t="s">
        <v>30</v>
      </c>
      <c r="G68" s="14">
        <v>0</v>
      </c>
      <c r="H68" s="14">
        <f t="shared" si="1"/>
        <v>1</v>
      </c>
      <c r="I68" s="21" t="s">
        <v>153</v>
      </c>
      <c r="J68" s="4"/>
    </row>
    <row r="69" spans="1:10" x14ac:dyDescent="0.2">
      <c r="A69" s="21">
        <v>60</v>
      </c>
      <c r="B69" s="21" t="s">
        <v>399</v>
      </c>
      <c r="C69" s="21" t="s">
        <v>155</v>
      </c>
      <c r="D69" s="21" t="s">
        <v>154</v>
      </c>
      <c r="E69" s="21" t="s">
        <v>51</v>
      </c>
      <c r="F69" s="21" t="s">
        <v>97</v>
      </c>
      <c r="G69" s="14">
        <v>0</v>
      </c>
      <c r="H69" s="14">
        <f t="shared" si="1"/>
        <v>5</v>
      </c>
      <c r="I69" s="21" t="s">
        <v>156</v>
      </c>
      <c r="J69" s="4"/>
    </row>
    <row r="70" spans="1:10" x14ac:dyDescent="0.2">
      <c r="A70" s="21">
        <v>61</v>
      </c>
      <c r="B70" s="21" t="s">
        <v>400</v>
      </c>
      <c r="C70" s="21" t="s">
        <v>158</v>
      </c>
      <c r="D70" s="21" t="s">
        <v>157</v>
      </c>
      <c r="E70" s="21" t="s">
        <v>159</v>
      </c>
      <c r="F70" s="21" t="s">
        <v>30</v>
      </c>
      <c r="G70" s="14">
        <v>0</v>
      </c>
      <c r="H70" s="14">
        <f t="shared" si="1"/>
        <v>1</v>
      </c>
      <c r="I70" s="21" t="s">
        <v>160</v>
      </c>
      <c r="J70" s="4"/>
    </row>
    <row r="71" spans="1:10" x14ac:dyDescent="0.2">
      <c r="A71" s="21">
        <v>62</v>
      </c>
      <c r="B71" s="21" t="s">
        <v>401</v>
      </c>
      <c r="C71" s="21" t="s">
        <v>162</v>
      </c>
      <c r="D71" s="21" t="s">
        <v>161</v>
      </c>
      <c r="E71" s="21" t="s">
        <v>120</v>
      </c>
      <c r="F71" s="21" t="s">
        <v>30</v>
      </c>
      <c r="G71" s="14">
        <v>0</v>
      </c>
      <c r="H71" s="14">
        <f t="shared" si="1"/>
        <v>1</v>
      </c>
      <c r="I71" s="21" t="s">
        <v>163</v>
      </c>
      <c r="J71" s="4"/>
    </row>
    <row r="72" spans="1:10" x14ac:dyDescent="0.2">
      <c r="A72" s="21">
        <v>63</v>
      </c>
      <c r="B72" s="21" t="s">
        <v>402</v>
      </c>
      <c r="C72" s="21" t="s">
        <v>165</v>
      </c>
      <c r="D72" s="21" t="s">
        <v>164</v>
      </c>
      <c r="E72" s="21" t="s">
        <v>166</v>
      </c>
      <c r="F72" s="21" t="s">
        <v>30</v>
      </c>
      <c r="G72" s="14">
        <v>0</v>
      </c>
      <c r="H72" s="14">
        <f t="shared" si="1"/>
        <v>1</v>
      </c>
      <c r="I72" s="21" t="s">
        <v>167</v>
      </c>
      <c r="J72" s="4"/>
    </row>
    <row r="73" spans="1:10" x14ac:dyDescent="0.2">
      <c r="A73" s="21">
        <v>64</v>
      </c>
      <c r="B73" s="21" t="s">
        <v>403</v>
      </c>
      <c r="C73" s="21" t="s">
        <v>169</v>
      </c>
      <c r="D73" s="21" t="s">
        <v>168</v>
      </c>
      <c r="E73" s="21" t="s">
        <v>170</v>
      </c>
      <c r="F73" s="21" t="s">
        <v>30</v>
      </c>
      <c r="G73" s="14">
        <v>0</v>
      </c>
      <c r="H73" s="14">
        <f t="shared" si="1"/>
        <v>1</v>
      </c>
      <c r="I73" s="21" t="s">
        <v>171</v>
      </c>
      <c r="J73" s="4"/>
    </row>
    <row r="74" spans="1:10" x14ac:dyDescent="0.2">
      <c r="A74" s="21">
        <v>65</v>
      </c>
      <c r="B74" s="21" t="s">
        <v>404</v>
      </c>
      <c r="C74" s="21" t="s">
        <v>173</v>
      </c>
      <c r="D74" s="21" t="s">
        <v>172</v>
      </c>
      <c r="E74" s="21" t="s">
        <v>174</v>
      </c>
      <c r="F74" s="21" t="s">
        <v>34</v>
      </c>
      <c r="G74" s="14">
        <v>0</v>
      </c>
      <c r="H74" s="14">
        <f t="shared" ref="H74:H100" si="2">SUM(F74*1)</f>
        <v>2</v>
      </c>
      <c r="I74" s="21" t="s">
        <v>175</v>
      </c>
      <c r="J74" s="4"/>
    </row>
    <row r="75" spans="1:10" x14ac:dyDescent="0.2">
      <c r="A75" s="21">
        <v>66</v>
      </c>
      <c r="B75" s="21" t="s">
        <v>405</v>
      </c>
      <c r="C75" s="21" t="s">
        <v>177</v>
      </c>
      <c r="D75" s="21" t="s">
        <v>176</v>
      </c>
      <c r="E75" s="21" t="s">
        <v>178</v>
      </c>
      <c r="F75" s="21" t="s">
        <v>30</v>
      </c>
      <c r="G75" s="14">
        <v>0</v>
      </c>
      <c r="H75" s="14">
        <f t="shared" si="2"/>
        <v>1</v>
      </c>
      <c r="I75" s="21" t="s">
        <v>179</v>
      </c>
      <c r="J75" s="4"/>
    </row>
    <row r="76" spans="1:10" x14ac:dyDescent="0.2">
      <c r="A76" s="21">
        <v>67</v>
      </c>
      <c r="B76" s="21" t="s">
        <v>406</v>
      </c>
      <c r="C76" s="21" t="s">
        <v>181</v>
      </c>
      <c r="D76" s="21" t="s">
        <v>180</v>
      </c>
      <c r="E76" s="21" t="s">
        <v>182</v>
      </c>
      <c r="F76" s="21" t="s">
        <v>30</v>
      </c>
      <c r="G76" s="14">
        <v>0</v>
      </c>
      <c r="H76" s="14">
        <f t="shared" si="2"/>
        <v>1</v>
      </c>
      <c r="I76" s="21" t="s">
        <v>183</v>
      </c>
      <c r="J76" s="4"/>
    </row>
    <row r="77" spans="1:10" x14ac:dyDescent="0.2">
      <c r="A77" s="21">
        <v>68</v>
      </c>
      <c r="B77" s="21" t="s">
        <v>407</v>
      </c>
      <c r="C77" s="21" t="s">
        <v>185</v>
      </c>
      <c r="D77" s="21" t="s">
        <v>184</v>
      </c>
      <c r="E77" s="21" t="s">
        <v>77</v>
      </c>
      <c r="F77" s="21" t="s">
        <v>30</v>
      </c>
      <c r="G77" s="14">
        <v>0</v>
      </c>
      <c r="H77" s="14">
        <f t="shared" si="2"/>
        <v>1</v>
      </c>
      <c r="I77" s="21" t="s">
        <v>186</v>
      </c>
      <c r="J77" s="4"/>
    </row>
    <row r="78" spans="1:10" x14ac:dyDescent="0.2">
      <c r="A78" s="21">
        <v>69</v>
      </c>
      <c r="B78" s="21" t="s">
        <v>408</v>
      </c>
      <c r="C78" s="21" t="s">
        <v>188</v>
      </c>
      <c r="D78" s="21" t="s">
        <v>187</v>
      </c>
      <c r="E78" s="21" t="s">
        <v>189</v>
      </c>
      <c r="F78" s="21" t="s">
        <v>30</v>
      </c>
      <c r="G78" s="14">
        <v>0</v>
      </c>
      <c r="H78" s="14">
        <f t="shared" si="2"/>
        <v>1</v>
      </c>
      <c r="I78" s="21" t="s">
        <v>190</v>
      </c>
      <c r="J78" s="4"/>
    </row>
    <row r="79" spans="1:10" x14ac:dyDescent="0.2">
      <c r="A79" s="21">
        <v>70</v>
      </c>
      <c r="B79" s="21" t="s">
        <v>409</v>
      </c>
      <c r="C79" s="21" t="s">
        <v>192</v>
      </c>
      <c r="D79" s="21" t="s">
        <v>191</v>
      </c>
      <c r="E79" s="21" t="s">
        <v>193</v>
      </c>
      <c r="F79" s="21" t="s">
        <v>30</v>
      </c>
      <c r="G79" s="14">
        <v>0</v>
      </c>
      <c r="H79" s="14">
        <f t="shared" si="2"/>
        <v>1</v>
      </c>
      <c r="I79" s="21" t="s">
        <v>194</v>
      </c>
      <c r="J79" s="4"/>
    </row>
    <row r="80" spans="1:10" x14ac:dyDescent="0.2">
      <c r="A80" s="21">
        <v>71</v>
      </c>
      <c r="B80" s="21" t="s">
        <v>410</v>
      </c>
      <c r="C80" s="21" t="s">
        <v>197</v>
      </c>
      <c r="D80" s="21" t="s">
        <v>196</v>
      </c>
      <c r="E80" s="21" t="s">
        <v>46</v>
      </c>
      <c r="F80" s="21" t="s">
        <v>34</v>
      </c>
      <c r="G80" s="14">
        <v>0</v>
      </c>
      <c r="H80" s="14">
        <f t="shared" si="2"/>
        <v>2</v>
      </c>
      <c r="I80" s="21" t="s">
        <v>198</v>
      </c>
      <c r="J80" s="4"/>
    </row>
    <row r="81" spans="1:10" x14ac:dyDescent="0.2">
      <c r="A81" s="21">
        <v>72</v>
      </c>
      <c r="B81" s="21" t="s">
        <v>411</v>
      </c>
      <c r="C81" s="21" t="s">
        <v>199</v>
      </c>
      <c r="D81" s="53">
        <v>5305009897435</v>
      </c>
      <c r="E81" s="21" t="s">
        <v>200</v>
      </c>
      <c r="F81" s="21">
        <v>3</v>
      </c>
      <c r="G81" s="14">
        <v>0</v>
      </c>
      <c r="H81" s="14">
        <f t="shared" si="2"/>
        <v>3</v>
      </c>
      <c r="I81" s="21" t="s">
        <v>201</v>
      </c>
      <c r="J81" s="4"/>
    </row>
    <row r="82" spans="1:10" x14ac:dyDescent="0.2">
      <c r="A82" s="21">
        <v>73</v>
      </c>
      <c r="B82" s="21" t="s">
        <v>412</v>
      </c>
      <c r="C82" s="21" t="s">
        <v>202</v>
      </c>
      <c r="D82" s="53">
        <v>5999001771694</v>
      </c>
      <c r="E82" s="21" t="s">
        <v>203</v>
      </c>
      <c r="F82" s="21">
        <v>1</v>
      </c>
      <c r="G82" s="14">
        <v>0</v>
      </c>
      <c r="H82" s="14">
        <f t="shared" si="2"/>
        <v>1</v>
      </c>
      <c r="I82" s="21" t="s">
        <v>204</v>
      </c>
      <c r="J82" s="4"/>
    </row>
    <row r="83" spans="1:10" x14ac:dyDescent="0.2">
      <c r="A83" s="21">
        <v>74</v>
      </c>
      <c r="B83" s="21" t="s">
        <v>413</v>
      </c>
      <c r="C83" s="21" t="s">
        <v>207</v>
      </c>
      <c r="D83" s="21" t="s">
        <v>206</v>
      </c>
      <c r="E83" s="21" t="s">
        <v>46</v>
      </c>
      <c r="F83" s="21" t="s">
        <v>37</v>
      </c>
      <c r="G83" s="14">
        <v>0</v>
      </c>
      <c r="H83" s="14">
        <f t="shared" si="2"/>
        <v>4</v>
      </c>
      <c r="I83" s="21" t="s">
        <v>208</v>
      </c>
      <c r="J83" s="4"/>
    </row>
    <row r="84" spans="1:10" x14ac:dyDescent="0.2">
      <c r="A84" s="21">
        <v>75</v>
      </c>
      <c r="B84" s="21" t="s">
        <v>414</v>
      </c>
      <c r="C84" s="21" t="s">
        <v>210</v>
      </c>
      <c r="D84" s="21" t="s">
        <v>209</v>
      </c>
      <c r="E84" s="21" t="s">
        <v>211</v>
      </c>
      <c r="F84" s="21" t="s">
        <v>30</v>
      </c>
      <c r="G84" s="14">
        <v>0</v>
      </c>
      <c r="H84" s="14">
        <f t="shared" si="2"/>
        <v>1</v>
      </c>
      <c r="I84" s="21" t="s">
        <v>212</v>
      </c>
      <c r="J84" s="4"/>
    </row>
    <row r="85" spans="1:10" x14ac:dyDescent="0.2">
      <c r="A85" s="21">
        <v>76</v>
      </c>
      <c r="B85" s="21" t="s">
        <v>415</v>
      </c>
      <c r="C85" s="21" t="s">
        <v>214</v>
      </c>
      <c r="D85" s="21" t="s">
        <v>213</v>
      </c>
      <c r="E85" s="21" t="s">
        <v>215</v>
      </c>
      <c r="F85" s="21" t="s">
        <v>30</v>
      </c>
      <c r="G85" s="14">
        <v>0</v>
      </c>
      <c r="H85" s="14">
        <f t="shared" si="2"/>
        <v>1</v>
      </c>
      <c r="I85" s="21" t="s">
        <v>216</v>
      </c>
      <c r="J85" s="4"/>
    </row>
    <row r="86" spans="1:10" x14ac:dyDescent="0.2">
      <c r="A86" s="21">
        <v>77</v>
      </c>
      <c r="B86" s="21" t="s">
        <v>416</v>
      </c>
      <c r="C86" s="21" t="s">
        <v>218</v>
      </c>
      <c r="D86" s="21" t="s">
        <v>217</v>
      </c>
      <c r="E86" s="21" t="s">
        <v>51</v>
      </c>
      <c r="F86" s="21" t="s">
        <v>30</v>
      </c>
      <c r="G86" s="14">
        <v>0</v>
      </c>
      <c r="H86" s="14">
        <f t="shared" si="2"/>
        <v>1</v>
      </c>
      <c r="I86" s="21" t="s">
        <v>219</v>
      </c>
      <c r="J86" s="4"/>
    </row>
    <row r="87" spans="1:10" x14ac:dyDescent="0.2">
      <c r="A87" s="21">
        <v>78</v>
      </c>
      <c r="B87" s="21" t="s">
        <v>417</v>
      </c>
      <c r="C87" s="53" t="s">
        <v>220</v>
      </c>
      <c r="D87" s="53">
        <v>5305009953444</v>
      </c>
      <c r="E87" s="21" t="s">
        <v>46</v>
      </c>
      <c r="F87" s="21" t="s">
        <v>37</v>
      </c>
      <c r="G87" s="14">
        <v>0</v>
      </c>
      <c r="H87" s="14">
        <f t="shared" si="2"/>
        <v>4</v>
      </c>
      <c r="I87" s="21" t="s">
        <v>221</v>
      </c>
      <c r="J87" s="4"/>
    </row>
    <row r="88" spans="1:10" x14ac:dyDescent="0.2">
      <c r="A88" s="21">
        <v>79</v>
      </c>
      <c r="B88" s="21" t="s">
        <v>418</v>
      </c>
      <c r="C88" s="21" t="s">
        <v>224</v>
      </c>
      <c r="D88" s="21" t="s">
        <v>223</v>
      </c>
      <c r="E88" s="21" t="s">
        <v>101</v>
      </c>
      <c r="F88" s="21" t="s">
        <v>30</v>
      </c>
      <c r="G88" s="14">
        <v>0</v>
      </c>
      <c r="H88" s="14">
        <f t="shared" si="2"/>
        <v>1</v>
      </c>
      <c r="I88" s="21" t="s">
        <v>225</v>
      </c>
      <c r="J88" s="4"/>
    </row>
    <row r="89" spans="1:10" x14ac:dyDescent="0.2">
      <c r="A89" s="21">
        <v>80</v>
      </c>
      <c r="B89" s="21" t="s">
        <v>451</v>
      </c>
      <c r="C89" s="53" t="s">
        <v>257</v>
      </c>
      <c r="D89" s="53">
        <v>5310013384121</v>
      </c>
      <c r="E89" s="21" t="s">
        <v>77</v>
      </c>
      <c r="F89" s="21" t="s">
        <v>97</v>
      </c>
      <c r="G89" s="14">
        <v>0</v>
      </c>
      <c r="H89" s="14">
        <f t="shared" si="2"/>
        <v>5</v>
      </c>
      <c r="I89" s="21" t="s">
        <v>258</v>
      </c>
      <c r="J89" s="4"/>
    </row>
    <row r="90" spans="1:10" x14ac:dyDescent="0.2">
      <c r="A90" s="21">
        <v>81</v>
      </c>
      <c r="B90" s="21" t="s">
        <v>452</v>
      </c>
      <c r="C90" s="21" t="s">
        <v>263</v>
      </c>
      <c r="D90" s="21" t="s">
        <v>262</v>
      </c>
      <c r="E90" s="21" t="s">
        <v>77</v>
      </c>
      <c r="F90" s="21" t="s">
        <v>30</v>
      </c>
      <c r="G90" s="14">
        <v>0</v>
      </c>
      <c r="H90" s="14">
        <f t="shared" si="2"/>
        <v>1</v>
      </c>
      <c r="I90" s="21" t="s">
        <v>264</v>
      </c>
      <c r="J90" s="4"/>
    </row>
    <row r="91" spans="1:10" x14ac:dyDescent="0.2">
      <c r="A91" s="21">
        <v>82</v>
      </c>
      <c r="B91" s="21" t="s">
        <v>453</v>
      </c>
      <c r="C91" s="21" t="s">
        <v>282</v>
      </c>
      <c r="D91" s="21" t="s">
        <v>281</v>
      </c>
      <c r="E91" s="21" t="s">
        <v>77</v>
      </c>
      <c r="F91" s="21" t="s">
        <v>34</v>
      </c>
      <c r="G91" s="14">
        <v>0</v>
      </c>
      <c r="H91" s="14">
        <f t="shared" si="2"/>
        <v>2</v>
      </c>
      <c r="I91" s="21" t="s">
        <v>283</v>
      </c>
      <c r="J91" s="4"/>
    </row>
    <row r="92" spans="1:10" x14ac:dyDescent="0.2">
      <c r="A92" s="21">
        <v>83</v>
      </c>
      <c r="B92" s="21" t="s">
        <v>454</v>
      </c>
      <c r="C92" s="21" t="s">
        <v>288</v>
      </c>
      <c r="D92" s="21" t="s">
        <v>287</v>
      </c>
      <c r="E92" s="21" t="s">
        <v>101</v>
      </c>
      <c r="F92" s="21" t="s">
        <v>34</v>
      </c>
      <c r="G92" s="14">
        <v>0</v>
      </c>
      <c r="H92" s="14">
        <f t="shared" si="2"/>
        <v>2</v>
      </c>
      <c r="I92" s="21" t="s">
        <v>289</v>
      </c>
      <c r="J92" s="4"/>
    </row>
    <row r="93" spans="1:10" x14ac:dyDescent="0.2">
      <c r="A93" s="21">
        <v>84</v>
      </c>
      <c r="B93" s="21" t="s">
        <v>455</v>
      </c>
      <c r="C93" s="21" t="s">
        <v>293</v>
      </c>
      <c r="D93" s="21" t="s">
        <v>292</v>
      </c>
      <c r="E93" s="21" t="s">
        <v>46</v>
      </c>
      <c r="F93" s="21" t="s">
        <v>37</v>
      </c>
      <c r="G93" s="14">
        <v>0</v>
      </c>
      <c r="H93" s="14">
        <f t="shared" si="2"/>
        <v>4</v>
      </c>
      <c r="I93" s="21" t="s">
        <v>294</v>
      </c>
      <c r="J93" s="4"/>
    </row>
    <row r="94" spans="1:10" x14ac:dyDescent="0.2">
      <c r="A94" s="21">
        <v>85</v>
      </c>
      <c r="B94" s="21" t="s">
        <v>456</v>
      </c>
      <c r="C94" s="21" t="s">
        <v>321</v>
      </c>
      <c r="D94" s="21" t="s">
        <v>320</v>
      </c>
      <c r="E94" s="21" t="s">
        <v>101</v>
      </c>
      <c r="F94" s="21" t="s">
        <v>136</v>
      </c>
      <c r="G94" s="14">
        <v>0</v>
      </c>
      <c r="H94" s="14">
        <f t="shared" si="2"/>
        <v>8</v>
      </c>
      <c r="I94" s="21" t="s">
        <v>322</v>
      </c>
      <c r="J94" s="4"/>
    </row>
    <row r="95" spans="1:10" x14ac:dyDescent="0.2">
      <c r="A95" s="21">
        <v>86</v>
      </c>
      <c r="B95" s="21" t="s">
        <v>457</v>
      </c>
      <c r="C95" s="21" t="s">
        <v>327</v>
      </c>
      <c r="D95" s="21" t="s">
        <v>326</v>
      </c>
      <c r="E95" s="21" t="s">
        <v>51</v>
      </c>
      <c r="F95" s="21" t="s">
        <v>34</v>
      </c>
      <c r="G95" s="14">
        <v>0</v>
      </c>
      <c r="H95" s="14">
        <f t="shared" si="2"/>
        <v>2</v>
      </c>
      <c r="I95" s="21" t="s">
        <v>328</v>
      </c>
      <c r="J95" s="4"/>
    </row>
    <row r="96" spans="1:10" x14ac:dyDescent="0.2">
      <c r="A96" s="21">
        <v>87</v>
      </c>
      <c r="B96" s="21" t="s">
        <v>458</v>
      </c>
      <c r="C96" s="21" t="s">
        <v>330</v>
      </c>
      <c r="D96" s="21" t="s">
        <v>329</v>
      </c>
      <c r="E96" s="21" t="s">
        <v>46</v>
      </c>
      <c r="F96" s="21" t="s">
        <v>34</v>
      </c>
      <c r="G96" s="14">
        <v>0</v>
      </c>
      <c r="H96" s="14">
        <f t="shared" si="2"/>
        <v>2</v>
      </c>
      <c r="I96" s="21" t="s">
        <v>331</v>
      </c>
      <c r="J96" s="4"/>
    </row>
    <row r="97" spans="1:10" x14ac:dyDescent="0.2">
      <c r="A97" s="21">
        <v>88</v>
      </c>
      <c r="B97" s="21" t="s">
        <v>459</v>
      </c>
      <c r="C97" s="21" t="s">
        <v>345</v>
      </c>
      <c r="D97" s="21" t="s">
        <v>344</v>
      </c>
      <c r="E97" s="21" t="s">
        <v>46</v>
      </c>
      <c r="F97" s="21" t="s">
        <v>136</v>
      </c>
      <c r="G97" s="14">
        <v>0</v>
      </c>
      <c r="H97" s="14">
        <f t="shared" si="2"/>
        <v>8</v>
      </c>
      <c r="I97" s="21" t="s">
        <v>346</v>
      </c>
      <c r="J97" s="4"/>
    </row>
    <row r="98" spans="1:10" x14ac:dyDescent="0.2">
      <c r="A98" s="21">
        <v>89</v>
      </c>
      <c r="B98" s="21" t="s">
        <v>460</v>
      </c>
      <c r="C98" s="21" t="s">
        <v>348</v>
      </c>
      <c r="D98" s="21" t="s">
        <v>347</v>
      </c>
      <c r="E98" s="21" t="s">
        <v>51</v>
      </c>
      <c r="F98" s="21" t="s">
        <v>349</v>
      </c>
      <c r="G98" s="14">
        <v>0</v>
      </c>
      <c r="H98" s="14">
        <f t="shared" si="2"/>
        <v>31</v>
      </c>
      <c r="I98" s="21" t="s">
        <v>350</v>
      </c>
      <c r="J98" s="4"/>
    </row>
    <row r="99" spans="1:10" x14ac:dyDescent="0.2">
      <c r="A99" s="21">
        <v>90</v>
      </c>
      <c r="B99" s="21" t="s">
        <v>461</v>
      </c>
      <c r="C99" s="21" t="s">
        <v>352</v>
      </c>
      <c r="D99" s="21" t="s">
        <v>351</v>
      </c>
      <c r="E99" s="21" t="s">
        <v>51</v>
      </c>
      <c r="F99" s="21" t="s">
        <v>34</v>
      </c>
      <c r="G99" s="14">
        <v>0</v>
      </c>
      <c r="H99" s="14">
        <f t="shared" si="2"/>
        <v>2</v>
      </c>
      <c r="I99" s="21" t="s">
        <v>353</v>
      </c>
      <c r="J99" s="4"/>
    </row>
    <row r="100" spans="1:10" x14ac:dyDescent="0.2">
      <c r="A100" s="21">
        <v>91</v>
      </c>
      <c r="B100" s="21" t="s">
        <v>462</v>
      </c>
      <c r="C100" s="21" t="s">
        <v>362</v>
      </c>
      <c r="D100" s="21" t="s">
        <v>361</v>
      </c>
      <c r="E100" s="21" t="s">
        <v>24</v>
      </c>
      <c r="F100" s="21" t="s">
        <v>50</v>
      </c>
      <c r="G100" s="14">
        <v>0</v>
      </c>
      <c r="H100" s="14">
        <f t="shared" si="2"/>
        <v>3</v>
      </c>
      <c r="I100" s="21" t="s">
        <v>363</v>
      </c>
      <c r="J100" s="4"/>
    </row>
  </sheetData>
  <sortState ref="B10:I100">
    <sortCondition ref="B10:B100"/>
  </sortState>
  <mergeCells count="2">
    <mergeCell ref="D2:E2"/>
    <mergeCell ref="D5:F5"/>
  </mergeCells>
  <phoneticPr fontId="0" type="noConversion"/>
  <hyperlinks>
    <hyperlink ref="C83" r:id="rId1" display="https://mroapps.hill.af.mil/componentWhereUsed/index.asp?REMEMBER=FALSE&amp;PARENTORG=100&amp;ITEMNO=MS35266-41&amp;PLANT=50&amp;ORGANIZATION=all&amp;MEMORY=FALSE&amp;DATABASE=MAIN&amp;SSO=TRUE&amp;ACTION=QUERY"/>
    <hyperlink ref="C85" r:id="rId2" display="https://mroapps.hill.af.mil/componentWhereUsed/index.asp?REMEMBER=FALSE&amp;PARENTORG=100&amp;ITEMNO=42132E295&amp;PLANT=50&amp;ORGANIZATION=all&amp;MEMORY=FALSE&amp;DATABASE=MAIN&amp;SSO=TRUE&amp;ACTION=QUERY"/>
    <hyperlink ref="C46" r:id="rId3" display="https://mroapps.hill.af.mil/componentWhereUsed/index.asp?REMEMBER=FALSE&amp;PARENTORG=100&amp;ITEMNO=MS35278-78&amp;PLANT=50&amp;ORGANIZATION=all&amp;MEMORY=FALSE&amp;DATABASE=MAIN&amp;SSO=TRUE&amp;ACTION=QUERY"/>
    <hyperlink ref="C42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80" r:id="rId6" display="https://mroapps.hill.af.mil/componentWhereUsed/index.asp?REMEMBER=FALSE&amp;PARENTORG=100&amp;ITEMNO=AN500A5-4&amp;PLANT=50&amp;ORGANIZATION=all&amp;MEMORY=FALSE&amp;DATABASE=MAIN&amp;SSO=TRUE&amp;ACTION=QUERY"/>
    <hyperlink ref="C15" r:id="rId7" display="https://mroapps.hill.af.mil/componentWhereUsed/index.asp?REMEMBER=FALSE&amp;PARENTORG=100&amp;ITEMNO=AN960C6&amp;PLANT=50&amp;ORGANIZATION=all&amp;MEMORY=FALSE&amp;DATABASE=MAIN&amp;SSO=TRUE&amp;ACTION=QUERY"/>
    <hyperlink ref="C52" r:id="rId8" display="https://mroapps.hill.af.mil/componentWhereUsed/index.asp?REMEMBER=FALSE&amp;PARENTORG=100&amp;ITEMNO=MS16625-1106&amp;PLANT=50&amp;ORGANIZATION=all&amp;MEMORY=FALSE&amp;DATABASE=MAIN&amp;SSO=TRUE&amp;ACTION=QUERY"/>
    <hyperlink ref="C100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8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4" r:id="rId15" display="https://mroapps.hill.af.mil/componentWhereUsed/index.asp?REMEMBER=FALSE&amp;PARENTORG=100&amp;ITEMNO=MS35191-291&amp;PLANT=50&amp;ORGANIZATION=all&amp;MEMORY=FALSE&amp;DATABASE=MAIN&amp;SSO=TRUE&amp;ACTION=QUERY"/>
    <hyperlink ref="C59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7" r:id="rId21" display="https://mroapps.hill.af.mil/componentWhereUsed/index.asp?REMEMBER=FALSE&amp;PARENTORG=100&amp;ITEMNO=MS21262-64&amp;PLANT=50&amp;ORGANIZATION=all&amp;MEMORY=FALSE&amp;DATABASE=MAIN&amp;SSO=TRUE&amp;ACTION=QUERY"/>
    <hyperlink ref="C22" r:id="rId22" display="https://mroapps.hill.af.mil/componentWhereUsed/index.asp?REMEMBER=FALSE&amp;PARENTORG=100&amp;ITEMNO=AN960PD416&amp;PLANT=50&amp;ORGANIZATION=all&amp;MEMORY=FALSE&amp;DATABASE=MAIN&amp;SSO=TRUE&amp;ACTION=QUERY"/>
    <hyperlink ref="C96" r:id="rId23" display="https://mroapps.hill.af.mil/componentWhereUsed/index.asp?REMEMBER=FALSE&amp;PARENTORG=100&amp;ITEMNO=NAS1154-3&amp;PLANT=50&amp;ORGANIZATION=all&amp;MEMORY=FALSE&amp;DATABASE=MAIN&amp;SSO=TRUE&amp;ACTION=QUERY"/>
    <hyperlink ref="C39" r:id="rId24" display="https://mroapps.hill.af.mil/componentWhereUsed/index.asp?REMEMBER=FALSE&amp;PARENTORG=100&amp;ITEMNO=AN960-516&amp;PLANT=50&amp;ORGANIZATION=all&amp;MEMORY=FALSE&amp;DATABASE=MAIN&amp;SSO=TRUE&amp;ACTION=QUERY"/>
    <hyperlink ref="C51" r:id="rId25" display="https://mroapps.hill.af.mil/componentWhereUsed/index.asp?REMEMBER=FALSE&amp;PARENTORG=100&amp;ITEMNO=AN5-12A&amp;PLANT=50&amp;ORGANIZATION=all&amp;MEMORY=FALSE&amp;DATABASE=MAIN&amp;SSO=TRUE&amp;ACTION=QUERY"/>
    <hyperlink ref="C54" r:id="rId26" display="https://mroapps.hill.af.mil/componentWhereUsed/index.asp?REMEMBER=FALSE&amp;PARENTORG=100&amp;ITEMNO=AN3-3A&amp;PLANT=50&amp;ORGANIZATION=all&amp;MEMORY=FALSE&amp;DATABASE=MAIN&amp;SSO=TRUE&amp;ACTION=QUERY"/>
    <hyperlink ref="C77" r:id="rId27" display="https://mroapps.hill.af.mil/componentWhereUsed/index.asp?REMEMBER=FALSE&amp;PARENTORG=100&amp;ITEMNO=MS172274&amp;PLANT=50&amp;ORGANIZATION=all&amp;MEMORY=FALSE&amp;DATABASE=MAIN&amp;SSO=TRUE&amp;ACTION=QUERY"/>
    <hyperlink ref="C79" r:id="rId28" display="https://mroapps.hill.af.mil/componentWhereUsed/index.asp?REMEMBER=FALSE&amp;PARENTORG=100&amp;ITEMNO=42132C521&amp;PLANT=50&amp;ORGANIZATION=all&amp;MEMORY=FALSE&amp;DATABASE=MAIN&amp;SSO=TRUE&amp;ACTION=QUERY"/>
    <hyperlink ref="C25" r:id="rId29" display="https://mroapps.hill.af.mil/componentWhereUsed/index.asp?REMEMBER=FALSE&amp;PARENTORG=100&amp;ITEMNO=AN3-5A&amp;PLANT=50&amp;ORGANIZATION=all&amp;MEMORY=FALSE&amp;DATABASE=MAIN&amp;SSO=TRUE&amp;ACTION=QUERY"/>
    <hyperlink ref="C20" r:id="rId30" display="https://mroapps.hill.af.mil/componentWhereUsed/index.asp?REMEMBER=FALSE&amp;PARENTORG=100&amp;ITEMNO=AN960PD10L&amp;PLANT=50&amp;ORGANIZATION=all&amp;MEMORY=FALSE&amp;DATABASE=MAIN&amp;SSO=TRUE&amp;ACTION=QUERY"/>
    <hyperlink ref="C78" r:id="rId31" display="https://mroapps.hill.af.mil/componentWhereUsed/index.asp?REMEMBER=FALSE&amp;PARENTORG=100&amp;ITEMNO=42132D490&amp;PLANT=50&amp;ORGANIZATION=all&amp;MEMORY=FALSE&amp;DATABASE=MAIN&amp;SSO=TRUE&amp;ACTION=QUERY"/>
    <hyperlink ref="C72" r:id="rId32" display="https://mroapps.hill.af.mil/componentWhereUsed/index.asp?REMEMBER=FALSE&amp;PARENTORG=100&amp;ITEMNO=42132D620&amp;PLANT=50&amp;ORGANIZATION=all&amp;MEMORY=FALSE&amp;DATABASE=MAIN&amp;SSO=TRUE&amp;ACTION=QUERY"/>
    <hyperlink ref="C33" r:id="rId33" display="https://mroapps.hill.af.mil/componentWhereUsed/index.asp?REMEMBER=FALSE&amp;PARENTORG=100&amp;ITEMNO=MS20364D428&amp;PLANT=50&amp;ORGANIZATION=all&amp;MEMORY=FALSE&amp;DATABASE=MAIN&amp;SSO=TRUE&amp;ACTION=QUERY"/>
    <hyperlink ref="C16" r:id="rId34" display="https://mroapps.hill.af.mil/componentWhereUsed/index.asp?REMEMBER=FALSE&amp;PARENTORG=100&amp;ITEMNO=AN960C416L&amp;PLANT=50&amp;ORGANIZATION=all&amp;MEMORY=FALSE&amp;DATABASE=MAIN&amp;SSO=TRUE&amp;ACTION=QUERY"/>
    <hyperlink ref="C37" r:id="rId35" display="https://mroapps.hill.af.mil/componentWhereUsed/index.asp?REMEMBER=FALSE&amp;PARENTORG=100&amp;ITEMNO=AN4-11A&amp;PLANT=50&amp;ORGANIZATION=all&amp;MEMORY=FALSE&amp;DATABASE=MAIN&amp;SSO=TRUE&amp;ACTION=QUERY"/>
    <hyperlink ref="C73" r:id="rId36" display="https://mroapps.hill.af.mil/componentWhereUsed/index.asp?REMEMBER=FALSE&amp;PARENTORG=100&amp;ITEMNO=42132D491&amp;PLANT=50&amp;ORGANIZATION=all&amp;MEMORY=FALSE&amp;DATABASE=MAIN&amp;SSO=TRUE&amp;ACTION=QUERY"/>
    <hyperlink ref="C26" r:id="rId37" display="https://mroapps.hill.af.mil/componentWhereUsed/index.asp?REMEMBER=FALSE&amp;PARENTORG=100&amp;ITEMNO=AN4-10A&amp;PLANT=50&amp;ORGANIZATION=all&amp;MEMORY=FALSE&amp;DATABASE=MAIN&amp;SSO=TRUE&amp;ACTION=QUERY"/>
    <hyperlink ref="C43" r:id="rId38" display="https://mroapps.hill.af.mil/componentWhereUsed/index.asp?REMEMBER=FALSE&amp;PARENTORG=100&amp;ITEMNO=MS21083N5&amp;PLANT=50&amp;ORGANIZATION=all&amp;MEMORY=FALSE&amp;DATABASE=MAIN&amp;SSO=TRUE&amp;ACTION=QUERY"/>
    <hyperlink ref="C91" r:id="rId39" display="https://mroapps.hill.af.mil/componentWhereUsed/index.asp?REMEMBER=FALSE&amp;PARENTORG=100&amp;ITEMNO=AN945-4P&amp;PLANT=50&amp;ORGANIZATION=all&amp;MEMORY=FALSE&amp;DATABASE=MAIN&amp;SSO=TRUE&amp;ACTION=QUERY"/>
    <hyperlink ref="C94" r:id="rId40" display="https://mroapps.hill.af.mil/componentWhereUsed/index.asp?REMEMBER=FALSE&amp;PARENTORG=100&amp;ITEMNO=MS21083D5&amp;PLANT=50&amp;ORGANIZATION=all&amp;MEMORY=FALSE&amp;DATABASE=MAIN&amp;SSO=TRUE&amp;ACTION=QUERY"/>
    <hyperlink ref="C30" r:id="rId41" display="https://mroapps.hill.af.mil/componentWhereUsed/index.asp?REMEMBER=FALSE&amp;PARENTORG=100&amp;ITEMNO=AN960PD516L&amp;PLANT=50&amp;ORGANIZATION=all&amp;MEMORY=FALSE&amp;DATABASE=MAIN&amp;SSO=TRUE&amp;ACTION=QUERY"/>
    <hyperlink ref="C64" r:id="rId42" display="https://mroapps.hill.af.mil/componentWhereUsed/index.asp?REMEMBER=FALSE&amp;PARENTORG=100&amp;ITEMNO=AN5DD6&amp;PLANT=50&amp;ORGANIZATION=all&amp;MEMORY=FALSE&amp;DATABASE=MAIN&amp;SSO=TRUE&amp;ACTION=QUERY"/>
    <hyperlink ref="C11" r:id="rId43" display="https://mroapps.hill.af.mil/componentWhereUsed/index.asp?REMEMBER=FALSE&amp;PARENTORG=100&amp;ITEMNO=MS21083D3&amp;PLANT=50&amp;ORGANIZATION=all&amp;MEMORY=FALSE&amp;DATABASE=MAIN&amp;SSO=TRUE&amp;ACTION=QUERY"/>
    <hyperlink ref="C99" r:id="rId44" display="https://mroapps.hill.af.mil/componentWhereUsed/index.asp?REMEMBER=FALSE&amp;PARENTORG=100&amp;ITEMNO=AN3DD23&amp;PLANT=50&amp;ORGANIZATION=all&amp;MEMORY=FALSE&amp;DATABASE=MAIN&amp;SSO=TRUE&amp;ACTION=QUERY"/>
    <hyperlink ref="C57" r:id="rId45" display="https://mroapps.hill.af.mil/componentWhereUsed/index.asp?REMEMBER=FALSE&amp;PARENTORG=100&amp;ITEMNO=AN5CH6A&amp;PLANT=50&amp;ORGANIZATION=all&amp;MEMORY=FALSE&amp;DATABASE=MAIN&amp;SSO=TRUE&amp;ACTION=QUERY"/>
    <hyperlink ref="C27" r:id="rId46" display="https://mroapps.hill.af.mil/componentWhereUsed/index.asp?REMEMBER=FALSE&amp;PARENTORG=100&amp;ITEMNO=MS35266-63&amp;PLANT=50&amp;ORGANIZATION=all&amp;MEMORY=FALSE&amp;DATABASE=MAIN&amp;SSO=TRUE&amp;ACTION=QUERY"/>
    <hyperlink ref="C12" r:id="rId47" display="https://mroapps.hill.af.mil/componentWhereUsed/index.asp?REMEMBER=FALSE&amp;PARENTORG=100&amp;ITEMNO=AN960C10L&amp;PLANT=50&amp;ORGANIZATION=all&amp;MEMORY=FALSE&amp;DATABASE=MAIN&amp;SSO=TRUE&amp;ACTION=QUERY"/>
    <hyperlink ref="C65" r:id="rId48" display="https://mroapps.hill.af.mil/componentWhereUsed/index.asp?REMEMBER=FALSE&amp;PARENTORG=100&amp;ITEMNO=AN960PD916L&amp;PLANT=50&amp;ORGANIZATION=all&amp;MEMORY=FALSE&amp;DATABASE=MAIN&amp;SSO=TRUE&amp;ACTION=QUERY"/>
    <hyperlink ref="C95" r:id="rId49" display="https://mroapps.hill.af.mil/componentWhereUsed/index.asp?REMEMBER=FALSE&amp;PARENTORG=100&amp;ITEMNO=AN3C7A&amp;PLANT=50&amp;ORGANIZATION=all&amp;MEMORY=FALSE&amp;DATABASE=MAIN&amp;SSO=TRUE&amp;ACTION=QUERY"/>
    <hyperlink ref="C66" r:id="rId50" display="https://mroapps.hill.af.mil/componentWhereUsed/index.asp?REMEMBER=FALSE&amp;PARENTORG=100&amp;ITEMNO=MS3126F-10-6P&amp;PLANT=50&amp;ORGANIZATION=all&amp;MEMORY=FALSE&amp;DATABASE=MAIN&amp;SSO=TRUE&amp;ACTION=QUERY"/>
    <hyperlink ref="C63" r:id="rId51" display="https://mroapps.hill.af.mil/componentWhereUsed/index.asp?REMEMBER=FALSE&amp;PARENTORG=100&amp;ITEMNO=MS3126F-10-6PW&amp;PLANT=50&amp;ORGANIZATION=all&amp;MEMORY=FALSE&amp;DATABASE=MAIN&amp;SSO=TRUE&amp;ACTION=QUERY"/>
    <hyperlink ref="C41" r:id="rId52" display="https://mroapps.hill.af.mil/componentWhereUsed/index.asp?REMEMBER=FALSE&amp;PARENTORG=100&amp;ITEMNO=AN960-6L&amp;PLANT=50&amp;ORGANIZATION=all&amp;MEMORY=FALSE&amp;DATABASE=MAIN&amp;SSO=TRUE&amp;ACTION=QUERY"/>
    <hyperlink ref="C19" r:id="rId53" display="https://mroapps.hill.af.mil/componentWhereUsed/index.asp?REMEMBER=FALSE&amp;PARENTORG=100&amp;ITEMNO=AN960-8L&amp;PLANT=50&amp;ORGANIZATION=all&amp;MEMORY=FALSE&amp;DATABASE=MAIN&amp;SSO=TRUE&amp;ACTION=QUERY"/>
    <hyperlink ref="C84" r:id="rId54" display="https://mroapps.hill.af.mil/componentWhereUsed/index.asp?REMEMBER=FALSE&amp;PARENTORG=100&amp;ITEMNO=42132D313&amp;PLANT=50&amp;ORGANIZATION=all&amp;MEMORY=FALSE&amp;DATABASE=MAIN&amp;SSO=TRUE&amp;ACTION=QUERY"/>
    <hyperlink ref="C14" r:id="rId55" display="https://mroapps.hill.af.mil/componentWhereUsed/index.asp?REMEMBER=FALSE&amp;PARENTORG=100&amp;ITEMNO=AN535-0-2&amp;PLANT=50&amp;ORGANIZATION=all&amp;MEMORY=FALSE&amp;DATABASE=MAIN&amp;SSO=TRUE&amp;ACTION=QUERY"/>
    <hyperlink ref="C92" r:id="rId56" display="https://mroapps.hill.af.mil/componentWhereUsed/index.asp?REMEMBER=FALSE&amp;PARENTORG=100&amp;ITEMNO=MS21083C4&amp;PLANT=50&amp;ORGANIZATION=all&amp;MEMORY=FALSE&amp;DATABASE=MAIN&amp;SSO=TRUE&amp;ACTION=QUERY"/>
    <hyperlink ref="C90" r:id="rId57" display="https://mroapps.hill.af.mil/componentWhereUsed/index.asp?REMEMBER=FALSE&amp;PARENTORG=100&amp;ITEMNO=MS27183-10&amp;PLANT=50&amp;ORGANIZATION=all&amp;MEMORY=FALSE&amp;DATABASE=MAIN&amp;SSO=TRUE&amp;ACTION=QUERY"/>
    <hyperlink ref="C49" r:id="rId58" display="https://mroapps.hill.af.mil/componentWhereUsed/index.asp?REMEMBER=FALSE&amp;PARENTORG=100&amp;ITEMNO=MS16625-1075&amp;PLANT=50&amp;ORGANIZATION=all&amp;MEMORY=FALSE&amp;DATABASE=MAIN&amp;SSO=TRUE&amp;ACTION=QUERY"/>
    <hyperlink ref="C55" r:id="rId59" display="https://mroapps.hill.af.mil/componentWhereUsed/index.asp?REMEMBER=FALSE&amp;PARENTORG=100&amp;ITEMNO=AN4-4A&amp;PLANT=50&amp;ORGANIZATION=all&amp;MEMORY=FALSE&amp;DATABASE=MAIN&amp;SSO=TRUE&amp;ACTION=QUERY"/>
    <hyperlink ref="C75" r:id="rId60" display="https://mroapps.hill.af.mil/componentWhereUsed/index.asp?REMEMBER=FALSE&amp;PARENTORG=100&amp;ITEMNO=M-98&amp;PLANT=50&amp;ORGANIZATION=all&amp;MEMORY=FALSE&amp;DATABASE=MAIN&amp;SSO=TRUE&amp;ACTION=QUERY"/>
    <hyperlink ref="C47" r:id="rId61" display="https://mroapps.hill.af.mil/componentWhereUsed/index.asp?REMEMBER=FALSE&amp;PARENTORG=100&amp;ITEMNO=NAS617-6&amp;PLANT=50&amp;ORGANIZATION=all&amp;MEMORY=FALSE&amp;DATABASE=MAIN&amp;SSO=TRUE&amp;ACTION=QUERY"/>
    <hyperlink ref="C17" r:id="rId62" display="https://mroapps.hill.af.mil/componentWhereUsed/index.asp?REMEMBER=FALSE&amp;PARENTORG=100&amp;ITEMNO=MS28775-011&amp;PLANT=50&amp;ORGANIZATION=all&amp;MEMORY=FALSE&amp;DATABASE=MAIN&amp;SSO=TRUE&amp;ACTION=QUERY"/>
    <hyperlink ref="C53" r:id="rId63" display="https://mroapps.hill.af.mil/componentWhereUsed/index.asp?REMEMBER=FALSE&amp;PARENTORG=100&amp;ITEMNO=MS21333-98&amp;PLANT=50&amp;ORGANIZATION=all&amp;MEMORY=FALSE&amp;DATABASE=MAIN&amp;SSO=TRUE&amp;ACTION=QUERY"/>
    <hyperlink ref="C50" r:id="rId64" display="https://mroapps.hill.af.mil/componentWhereUsed/index.asp?REMEMBER=FALSE&amp;PARENTORG=100&amp;ITEMNO=AN500A8-6&amp;PLANT=50&amp;ORGANIZATION=all&amp;MEMORY=FALSE&amp;DATABASE=MAIN&amp;SSO=TRUE&amp;ACTION=QUERY"/>
    <hyperlink ref="C31" r:id="rId65" display="https://mroapps.hill.af.mil/componentWhereUsed/index.asp?REMEMBER=FALSE&amp;PARENTORG=100&amp;ITEMNO=AN960PD8&amp;PLANT=50&amp;ORGANIZATION=all&amp;MEMORY=FALSE&amp;DATABASE=MAIN&amp;SSO=TRUE&amp;ACTION=QUERY"/>
    <hyperlink ref="C98" r:id="rId66" display="https://mroapps.hill.af.mil/componentWhereUsed/index.asp?REMEMBER=FALSE&amp;PARENTORG=100&amp;ITEMNO=AN4-6&amp;PLANT=50&amp;ORGANIZATION=all&amp;MEMORY=FALSE&amp;DATABASE=MAIN&amp;SSO=TRUE&amp;ACTION=QUERY"/>
    <hyperlink ref="C24" r:id="rId67" display="https://mroapps.hill.af.mil/componentWhereUsed/index.asp?REMEMBER=FALSE&amp;PARENTORG=100&amp;ITEMNO=MS21042-02&amp;PLANT=50&amp;ORGANIZATION=all&amp;MEMORY=FALSE&amp;DATABASE=MAIN&amp;SSO=TRUE&amp;ACTION=QUERY"/>
    <hyperlink ref="C89" r:id="rId68" display="https://mroapps.hill.af.mil/componentWhereUsed/index.asp?REMEMBER=FALSE&amp;PARENTORG=100&amp;ITEMNO=AN960C4&amp;PLANT=50&amp;ORGANIZATION=all&amp;MEMORY=FALSE&amp;DATABASE=MAIN&amp;SSO=TRUE&amp;ACTION=QUERY"/>
    <hyperlink ref="C88" r:id="rId69" display="https://mroapps.hill.af.mil/componentWhereUsed/index.asp?REMEMBER=FALSE&amp;PARENTORG=100&amp;ITEMNO=MS20364-428&amp;PLANT=50&amp;ORGANIZATION=all&amp;MEMORY=FALSE&amp;DATABASE=MAIN&amp;SSO=TRUE&amp;ACTION=QUERY"/>
    <hyperlink ref="C76" r:id="rId70" display="https://mroapps.hill.af.mil/componentWhereUsed/index.asp?REMEMBER=FALSE&amp;PARENTORG=100&amp;ITEMNO=MS16555-641&amp;PLANT=50&amp;ORGANIZATION=all&amp;MEMORY=FALSE&amp;DATABASE=MAIN&amp;SSO=TRUE&amp;ACTION=QUERY"/>
    <hyperlink ref="C67" r:id="rId71" display="https://mroapps.hill.af.mil/componentWhereUsed/index.asp?REMEMBER=FALSE&amp;PARENTORG=100&amp;ITEMNO=FF-838-1&amp;PLANT=50&amp;ORGANIZATION=all&amp;MEMORY=FALSE&amp;DATABASE=MAIN&amp;SSO=TRUE&amp;ACTION=QUERY"/>
    <hyperlink ref="C38" r:id="rId72" display="https://mroapps.hill.af.mil/componentWhereUsed/index.asp?REMEMBER=FALSE&amp;PARENTORG=100&amp;ITEMNO=AN501-10-14&amp;PLANT=50&amp;ORGANIZATION=all&amp;MEMORY=FALSE&amp;DATABASE=MAIN&amp;SSO=TRUE&amp;ACTION=QUERY"/>
    <hyperlink ref="C23" r:id="rId73" display="https://mroapps.hill.af.mil/componentWhereUsed/index.asp?REMEMBER=FALSE&amp;PARENTORG=100&amp;ITEMNO=AN960-10&amp;PLANT=50&amp;ORGANIZATION=all&amp;MEMORY=FALSE&amp;DATABASE=MAIN&amp;SSO=TRUE&amp;ACTION=QUERY"/>
    <hyperlink ref="C68" r:id="rId74" display="https://mroapps.hill.af.mil/componentWhereUsed/index.asp?REMEMBER=FALSE&amp;PARENTORG=100&amp;ITEMNO=JS-5&amp;PLANT=50&amp;ORGANIZATION=all&amp;MEMORY=FALSE&amp;DATABASE=MAIN&amp;SSO=TRUE&amp;ACTION=QUERY"/>
    <hyperlink ref="C62" r:id="rId75" display="https://mroapps.hill.af.mil/componentWhereUsed/index.asp?REMEMBER=FALSE&amp;PARENTORG=100&amp;ITEMNO=D559B-1M-4&amp;PLANT=50&amp;ORGANIZATION=all&amp;MEMORY=FALSE&amp;DATABASE=MAIN&amp;SSO=TRUE&amp;ACTION=QUERY"/>
    <hyperlink ref="C45" r:id="rId76" display="https://mroapps.hill.af.mil/componentWhereUsed/index.asp?REMEMBER=FALSE&amp;PARENTORG=100&amp;ITEMNO=AN501A10-10&amp;PLANT=50&amp;ORGANIZATION=all&amp;MEMORY=FALSE&amp;DATABASE=MAIN&amp;SSO=TRUE&amp;ACTION=QUERY"/>
    <hyperlink ref="C34" r:id="rId77" display="https://mroapps.hill.af.mil/componentWhereUsed/index.asp?REMEMBER=FALSE&amp;PARENTORG=100&amp;ITEMNO=7500-10&amp;PLANT=50&amp;ORGANIZATION=all&amp;MEMORY=FALSE&amp;DATABASE=MAIN&amp;SSO=TRUE&amp;ACTION=QUERY"/>
    <hyperlink ref="C70" r:id="rId78" display="https://mroapps.hill.af.mil/componentWhereUsed/index.asp?REMEMBER=FALSE&amp;PARENTORG=100&amp;ITEMNO=42132C636&amp;PLANT=50&amp;ORGANIZATION=all&amp;MEMORY=FALSE&amp;DATABASE=MAIN&amp;SSO=TRUE&amp;ACTION=QUERY"/>
    <hyperlink ref="C74" r:id="rId79" display="https://mroapps.hill.af.mil/componentWhereUsed/index.asp?REMEMBER=FALSE&amp;PARENTORG=100&amp;ITEMNO=42132D161&amp;PLANT=50&amp;ORGANIZATION=all&amp;MEMORY=FALSE&amp;DATABASE=MAIN&amp;SSO=TRUE&amp;ACTION=QUERY"/>
    <hyperlink ref="C58" r:id="rId80" display="https://mroapps.hill.af.mil/componentWhereUsed/index.asp?REMEMBER=FALSE&amp;PARENTORG=100&amp;ITEMNO=NAS1304-4H&amp;PLANT=50&amp;ORGANIZATION=all&amp;MEMORY=FALSE&amp;DATABASE=MAIN&amp;SSO=TRUE&amp;ACTION=QUERY"/>
    <hyperlink ref="C86" r:id="rId81" display="https://mroapps.hill.af.mil/componentWhereUsed/index.asp?REMEMBER=FALSE&amp;PARENTORG=100&amp;ITEMNO=NAS1304-6&amp;PLANT=50&amp;ORGANIZATION=all&amp;MEMORY=FALSE&amp;DATABASE=MAIN&amp;SSO=TRUE&amp;ACTION=QUERY"/>
    <hyperlink ref="C93" r:id="rId82" display="https://mroapps.hill.af.mil/componentWhereUsed/index.asp?REMEMBER=FALSE&amp;PARENTORG=100&amp;ITEMNO=MS35266-61&amp;PLANT=50&amp;ORGANIZATION=all&amp;MEMORY=FALSE&amp;DATABASE=MAIN&amp;SSO=TRUE&amp;ACTION=QUERY"/>
    <hyperlink ref="C71" r:id="rId83" display="https://mroapps.hill.af.mil/componentWhereUsed/index.asp?REMEMBER=FALSE&amp;PARENTORG=100&amp;ITEMNO=MS16625-1165&amp;PLANT=50&amp;ORGANIZATION=all&amp;MEMORY=FALSE&amp;DATABASE=MAIN&amp;SSO=TRUE&amp;ACTION=QUERY"/>
    <hyperlink ref="C61" r:id="rId84" display="https://mroapps.hill.af.mil/componentWhereUsed/index.asp?REMEMBER=FALSE&amp;PARENTORG=100&amp;ITEMNO=NAS1102-06-22&amp;PLANT=50&amp;ORGANIZATION=all&amp;MEMORY=FALSE&amp;DATABASE=MAIN&amp;SSO=TRUE&amp;ACTION=QUERY"/>
    <hyperlink ref="C28" r:id="rId85" display="https://mroapps.hill.af.mil/componentWhereUsed/index.asp?REMEMBER=FALSE&amp;PARENTORG=100&amp;ITEMNO=NAS679-A06W&amp;PLANT=50&amp;ORGANIZATION=all&amp;MEMORY=FALSE&amp;DATABASE=MAIN&amp;SSO=TRUE&amp;ACTION=QUERY"/>
    <hyperlink ref="C69" r:id="rId86" display="https://mroapps.hill.af.mil/componentWhereUsed/index.asp?REMEMBER=FALSE&amp;PARENTORG=100&amp;ITEMNO=AN175H14A&amp;PLANT=50&amp;ORGANIZATION=all&amp;MEMORY=FALSE&amp;DATABASE=MAIN&amp;SSO=TRUE&amp;ACTION=QUERY"/>
    <hyperlink ref="C60" r:id="rId87" display="https://mroapps.hill.af.mil/componentWhereUsed/index.asp?REMEMBER=FALSE&amp;PARENTORG=100&amp;ITEMNO=MS16624-1098&amp;PLANT=50&amp;ORGANIZATION=all&amp;MEMORY=FALSE&amp;DATABASE=MAIN&amp;SSO=TRUE&amp;ACTION=QUERY"/>
  </hyperlinks>
  <printOptions horizontalCentered="1" gridLines="1"/>
  <pageMargins left="0" right="0" top="0.53" bottom="0.5" header="0.5" footer="0.5"/>
  <pageSetup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>
      <selection sqref="A1:I103"/>
    </sheetView>
  </sheetViews>
  <sheetFormatPr defaultRowHeight="12.75" x14ac:dyDescent="0.2"/>
  <cols>
    <col min="1" max="1" width="5" style="3" bestFit="1" customWidth="1"/>
    <col min="2" max="2" width="6.140625" style="3" bestFit="1" customWidth="1"/>
    <col min="3" max="3" width="17.28515625" style="3" bestFit="1" customWidth="1"/>
    <col min="4" max="4" width="15.85546875" style="1" bestFit="1" customWidth="1"/>
    <col min="5" max="5" width="21.42578125" style="1" bestFit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10" width="33.140625" style="3" customWidth="1"/>
    <col min="11" max="11" width="10.7109375" style="3" customWidth="1"/>
    <col min="12" max="16384" width="9.140625" style="3"/>
  </cols>
  <sheetData>
    <row r="1" spans="1:10" x14ac:dyDescent="0.2">
      <c r="A1" s="4"/>
      <c r="B1" s="4"/>
      <c r="C1" s="54" t="s">
        <v>3</v>
      </c>
      <c r="D1" s="15" t="s">
        <v>370</v>
      </c>
      <c r="E1" s="6"/>
      <c r="F1" s="6"/>
      <c r="G1" s="7" t="s">
        <v>4</v>
      </c>
      <c r="H1" s="7"/>
      <c r="I1" s="8" t="s">
        <v>464</v>
      </c>
    </row>
    <row r="2" spans="1:10" x14ac:dyDescent="0.2">
      <c r="A2" s="4"/>
      <c r="B2" s="4"/>
      <c r="C2" s="54" t="s">
        <v>6</v>
      </c>
      <c r="D2" s="81" t="s">
        <v>463</v>
      </c>
      <c r="E2" s="82"/>
      <c r="F2" s="6"/>
      <c r="G2" s="7" t="s">
        <v>7</v>
      </c>
      <c r="H2" s="7"/>
      <c r="I2" s="9">
        <v>41409</v>
      </c>
    </row>
    <row r="3" spans="1:10" x14ac:dyDescent="0.2">
      <c r="A3" s="4"/>
      <c r="B3" s="4"/>
      <c r="C3" s="54" t="s">
        <v>8</v>
      </c>
      <c r="D3" s="16" t="s">
        <v>21</v>
      </c>
      <c r="E3" s="10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4" t="s">
        <v>9</v>
      </c>
      <c r="D4" s="17" t="s">
        <v>22</v>
      </c>
      <c r="E4" s="54"/>
      <c r="F4" s="6"/>
      <c r="G4" s="6"/>
      <c r="H4" s="6"/>
      <c r="I4" s="6"/>
      <c r="J4"/>
    </row>
    <row r="5" spans="1:10" x14ac:dyDescent="0.2">
      <c r="A5" s="4"/>
      <c r="B5" s="11" t="s">
        <v>17</v>
      </c>
      <c r="C5" s="54" t="s">
        <v>10</v>
      </c>
      <c r="D5" s="83" t="s">
        <v>371</v>
      </c>
      <c r="E5" s="84"/>
      <c r="F5" s="84"/>
      <c r="G5" s="6"/>
      <c r="H5" s="6"/>
      <c r="I5" s="6"/>
      <c r="J5"/>
    </row>
    <row r="6" spans="1:10" x14ac:dyDescent="0.2">
      <c r="A6" s="4"/>
      <c r="B6" s="11" t="s">
        <v>23</v>
      </c>
      <c r="C6" s="54" t="s">
        <v>11</v>
      </c>
      <c r="D6" s="16">
        <v>48</v>
      </c>
      <c r="E6" s="11" t="s">
        <v>64</v>
      </c>
      <c r="F6" s="6"/>
      <c r="G6" s="6"/>
      <c r="H6" s="6"/>
      <c r="I6" s="6"/>
      <c r="J6"/>
    </row>
    <row r="7" spans="1:10" x14ac:dyDescent="0.2">
      <c r="A7" s="4"/>
      <c r="B7" s="4"/>
      <c r="C7" s="54" t="s">
        <v>12</v>
      </c>
      <c r="D7" s="16">
        <v>4</v>
      </c>
      <c r="E7" s="11" t="s">
        <v>369</v>
      </c>
      <c r="F7" s="6"/>
      <c r="G7" s="6"/>
      <c r="H7" s="6"/>
      <c r="I7" s="6"/>
      <c r="J7"/>
    </row>
    <row r="8" spans="1:10" x14ac:dyDescent="0.2">
      <c r="A8" s="4"/>
      <c r="B8" s="4"/>
      <c r="C8" s="54"/>
      <c r="D8" s="16"/>
      <c r="E8" s="6"/>
      <c r="F8" s="6"/>
      <c r="G8" s="6"/>
      <c r="H8" s="6"/>
      <c r="I8" s="6"/>
      <c r="J8"/>
    </row>
    <row r="9" spans="1:10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0" x14ac:dyDescent="0.2">
      <c r="A10" s="21">
        <v>1</v>
      </c>
      <c r="B10" s="21" t="s">
        <v>420</v>
      </c>
      <c r="C10" s="21" t="s">
        <v>230</v>
      </c>
      <c r="D10" s="21" t="s">
        <v>229</v>
      </c>
      <c r="E10" s="21" t="s">
        <v>77</v>
      </c>
      <c r="F10" s="21" t="s">
        <v>231</v>
      </c>
      <c r="G10" s="14">
        <v>0</v>
      </c>
      <c r="H10" s="14">
        <f t="shared" ref="H10:H17" si="0">SUM(F10*1)</f>
        <v>14</v>
      </c>
      <c r="I10" s="21" t="s">
        <v>232</v>
      </c>
    </row>
    <row r="11" spans="1:10" x14ac:dyDescent="0.2">
      <c r="A11" s="21">
        <v>2</v>
      </c>
      <c r="B11" s="21" t="s">
        <v>379</v>
      </c>
      <c r="C11" s="21" t="s">
        <v>103</v>
      </c>
      <c r="D11" s="21" t="s">
        <v>102</v>
      </c>
      <c r="E11" s="21" t="s">
        <v>101</v>
      </c>
      <c r="F11" s="21" t="s">
        <v>34</v>
      </c>
      <c r="G11" s="14">
        <v>0</v>
      </c>
      <c r="H11" s="14">
        <f t="shared" si="0"/>
        <v>2</v>
      </c>
      <c r="I11" s="21" t="s">
        <v>48</v>
      </c>
    </row>
    <row r="12" spans="1:10" x14ac:dyDescent="0.2">
      <c r="A12" s="21">
        <v>3</v>
      </c>
      <c r="B12" s="21" t="s">
        <v>438</v>
      </c>
      <c r="C12" s="21" t="s">
        <v>302</v>
      </c>
      <c r="D12" s="21" t="s">
        <v>301</v>
      </c>
      <c r="E12" s="21" t="s">
        <v>77</v>
      </c>
      <c r="F12" s="21" t="s">
        <v>81</v>
      </c>
      <c r="G12" s="14">
        <v>0</v>
      </c>
      <c r="H12" s="14">
        <f t="shared" si="0"/>
        <v>12</v>
      </c>
      <c r="I12" s="21" t="s">
        <v>303</v>
      </c>
    </row>
    <row r="13" spans="1:10" x14ac:dyDescent="0.2">
      <c r="A13" s="21">
        <v>4</v>
      </c>
      <c r="B13" s="21" t="s">
        <v>424</v>
      </c>
      <c r="C13" s="21" t="s">
        <v>243</v>
      </c>
      <c r="D13" s="21" t="s">
        <v>242</v>
      </c>
      <c r="E13" s="21" t="s">
        <v>244</v>
      </c>
      <c r="F13" s="21" t="s">
        <v>34</v>
      </c>
      <c r="G13" s="14">
        <v>0</v>
      </c>
      <c r="H13" s="14">
        <f t="shared" si="0"/>
        <v>2</v>
      </c>
      <c r="I13" s="21" t="s">
        <v>245</v>
      </c>
    </row>
    <row r="14" spans="1:10" x14ac:dyDescent="0.2">
      <c r="A14" s="21">
        <v>5</v>
      </c>
      <c r="B14" s="21" t="s">
        <v>434</v>
      </c>
      <c r="C14" s="21" t="s">
        <v>285</v>
      </c>
      <c r="D14" s="21" t="s">
        <v>284</v>
      </c>
      <c r="E14" s="21" t="s">
        <v>46</v>
      </c>
      <c r="F14" s="21" t="s">
        <v>37</v>
      </c>
      <c r="G14" s="14">
        <v>0</v>
      </c>
      <c r="H14" s="14">
        <f t="shared" si="0"/>
        <v>4</v>
      </c>
      <c r="I14" s="21" t="s">
        <v>286</v>
      </c>
    </row>
    <row r="15" spans="1:10" x14ac:dyDescent="0.2">
      <c r="A15" s="21">
        <v>6</v>
      </c>
      <c r="B15" s="53" t="s">
        <v>373</v>
      </c>
      <c r="C15" s="21" t="s">
        <v>76</v>
      </c>
      <c r="D15" s="21" t="s">
        <v>75</v>
      </c>
      <c r="E15" s="21" t="s">
        <v>77</v>
      </c>
      <c r="F15" s="21" t="s">
        <v>34</v>
      </c>
      <c r="G15" s="14">
        <v>0</v>
      </c>
      <c r="H15" s="14">
        <f t="shared" si="0"/>
        <v>2</v>
      </c>
      <c r="I15" s="21" t="s">
        <v>39</v>
      </c>
    </row>
    <row r="16" spans="1:10" x14ac:dyDescent="0.2">
      <c r="A16" s="21">
        <v>7</v>
      </c>
      <c r="B16" s="21" t="s">
        <v>425</v>
      </c>
      <c r="C16" s="21" t="s">
        <v>247</v>
      </c>
      <c r="D16" s="21" t="s">
        <v>246</v>
      </c>
      <c r="E16" s="21" t="s">
        <v>77</v>
      </c>
      <c r="F16" s="21" t="s">
        <v>248</v>
      </c>
      <c r="G16" s="14">
        <v>0</v>
      </c>
      <c r="H16" s="14">
        <f t="shared" si="0"/>
        <v>49</v>
      </c>
      <c r="I16" s="21" t="s">
        <v>249</v>
      </c>
    </row>
    <row r="17" spans="1:10" x14ac:dyDescent="0.2">
      <c r="A17" s="21">
        <v>8</v>
      </c>
      <c r="B17" s="21" t="s">
        <v>423</v>
      </c>
      <c r="C17" s="21" t="s">
        <v>53</v>
      </c>
      <c r="D17" s="21" t="s">
        <v>52</v>
      </c>
      <c r="E17" s="21" t="s">
        <v>24</v>
      </c>
      <c r="F17" s="21" t="s">
        <v>34</v>
      </c>
      <c r="G17" s="14">
        <v>0</v>
      </c>
      <c r="H17" s="14">
        <f t="shared" si="0"/>
        <v>2</v>
      </c>
      <c r="I17" s="21" t="s">
        <v>241</v>
      </c>
    </row>
    <row r="18" spans="1:10" x14ac:dyDescent="0.2">
      <c r="A18" s="21">
        <v>9</v>
      </c>
      <c r="B18" s="21" t="s">
        <v>474</v>
      </c>
      <c r="C18" s="21" t="s">
        <v>465</v>
      </c>
      <c r="D18" s="55" t="s">
        <v>469</v>
      </c>
      <c r="E18" s="21" t="s">
        <v>51</v>
      </c>
      <c r="F18" s="21">
        <v>2</v>
      </c>
      <c r="G18" s="14">
        <v>0</v>
      </c>
      <c r="H18" s="14">
        <v>2</v>
      </c>
      <c r="I18" s="56" t="s">
        <v>475</v>
      </c>
    </row>
    <row r="19" spans="1:10" x14ac:dyDescent="0.2">
      <c r="A19" s="21">
        <v>10</v>
      </c>
      <c r="B19" s="21" t="s">
        <v>471</v>
      </c>
      <c r="C19" s="21" t="s">
        <v>472</v>
      </c>
      <c r="D19" s="55" t="s">
        <v>473</v>
      </c>
      <c r="E19" s="21" t="s">
        <v>51</v>
      </c>
      <c r="F19" s="21">
        <v>4</v>
      </c>
      <c r="G19" s="14">
        <v>0</v>
      </c>
      <c r="H19" s="14">
        <v>4</v>
      </c>
      <c r="I19" s="56" t="s">
        <v>475</v>
      </c>
    </row>
    <row r="20" spans="1:10" x14ac:dyDescent="0.2">
      <c r="A20" s="21">
        <v>11</v>
      </c>
      <c r="B20" s="21" t="s">
        <v>431</v>
      </c>
      <c r="C20" s="21" t="s">
        <v>273</v>
      </c>
      <c r="D20" s="21" t="s">
        <v>272</v>
      </c>
      <c r="E20" s="21" t="s">
        <v>244</v>
      </c>
      <c r="F20" s="21" t="s">
        <v>34</v>
      </c>
      <c r="G20" s="14">
        <v>0</v>
      </c>
      <c r="H20" s="14">
        <f t="shared" ref="H20:H29" si="1">SUM(F20*1)</f>
        <v>2</v>
      </c>
      <c r="I20" s="21" t="s">
        <v>274</v>
      </c>
    </row>
    <row r="21" spans="1:10" x14ac:dyDescent="0.2">
      <c r="A21" s="21">
        <v>12</v>
      </c>
      <c r="B21" s="53" t="s">
        <v>374</v>
      </c>
      <c r="C21" s="21" t="s">
        <v>84</v>
      </c>
      <c r="D21" s="21" t="s">
        <v>83</v>
      </c>
      <c r="E21" s="21" t="s">
        <v>77</v>
      </c>
      <c r="F21" s="21" t="s">
        <v>85</v>
      </c>
      <c r="G21" s="14">
        <v>0</v>
      </c>
      <c r="H21" s="14">
        <f t="shared" si="1"/>
        <v>6</v>
      </c>
      <c r="I21" s="21" t="s">
        <v>35</v>
      </c>
    </row>
    <row r="22" spans="1:10" x14ac:dyDescent="0.2">
      <c r="A22" s="21">
        <v>13</v>
      </c>
      <c r="B22" s="21" t="s">
        <v>428</v>
      </c>
      <c r="C22" s="21" t="s">
        <v>260</v>
      </c>
      <c r="D22" s="21" t="s">
        <v>259</v>
      </c>
      <c r="E22" s="21" t="s">
        <v>77</v>
      </c>
      <c r="F22" s="21" t="s">
        <v>136</v>
      </c>
      <c r="G22" s="14">
        <v>0</v>
      </c>
      <c r="H22" s="14">
        <f t="shared" si="1"/>
        <v>8</v>
      </c>
      <c r="I22" s="21" t="s">
        <v>261</v>
      </c>
    </row>
    <row r="23" spans="1:10" x14ac:dyDescent="0.2">
      <c r="A23" s="21">
        <v>14</v>
      </c>
      <c r="B23" s="21" t="s">
        <v>442</v>
      </c>
      <c r="C23" s="59" t="s">
        <v>315</v>
      </c>
      <c r="D23" s="55" t="s">
        <v>314</v>
      </c>
      <c r="E23" s="21" t="s">
        <v>182</v>
      </c>
      <c r="F23" s="21" t="s">
        <v>37</v>
      </c>
      <c r="G23" s="14">
        <v>0</v>
      </c>
      <c r="H23" s="14">
        <f t="shared" si="1"/>
        <v>4</v>
      </c>
      <c r="I23" s="21" t="s">
        <v>316</v>
      </c>
      <c r="J23" s="20"/>
    </row>
    <row r="24" spans="1:10" x14ac:dyDescent="0.2">
      <c r="A24" s="21">
        <v>15</v>
      </c>
      <c r="B24" s="21" t="s">
        <v>476</v>
      </c>
      <c r="C24" s="21" t="s">
        <v>477</v>
      </c>
      <c r="D24" s="55" t="s">
        <v>478</v>
      </c>
      <c r="E24" s="21" t="s">
        <v>77</v>
      </c>
      <c r="F24" s="21" t="s">
        <v>235</v>
      </c>
      <c r="G24" s="14">
        <v>0</v>
      </c>
      <c r="H24" s="14">
        <f t="shared" si="1"/>
        <v>11</v>
      </c>
      <c r="I24" s="21" t="s">
        <v>236</v>
      </c>
      <c r="J24" s="20"/>
    </row>
    <row r="25" spans="1:10" x14ac:dyDescent="0.2">
      <c r="A25" s="21">
        <v>16</v>
      </c>
      <c r="B25" s="21" t="s">
        <v>430</v>
      </c>
      <c r="C25" s="21" t="s">
        <v>270</v>
      </c>
      <c r="D25" s="58" t="s">
        <v>269</v>
      </c>
      <c r="E25" s="21" t="s">
        <v>77</v>
      </c>
      <c r="F25" s="21" t="s">
        <v>34</v>
      </c>
      <c r="G25" s="14">
        <v>0</v>
      </c>
      <c r="H25" s="14">
        <f t="shared" si="1"/>
        <v>2</v>
      </c>
      <c r="I25" s="21" t="s">
        <v>271</v>
      </c>
    </row>
    <row r="26" spans="1:10" x14ac:dyDescent="0.2">
      <c r="A26" s="21">
        <v>17</v>
      </c>
      <c r="B26" s="21" t="s">
        <v>378</v>
      </c>
      <c r="C26" s="21" t="s">
        <v>100</v>
      </c>
      <c r="D26" s="58" t="s">
        <v>99</v>
      </c>
      <c r="E26" s="21" t="s">
        <v>101</v>
      </c>
      <c r="F26" s="21" t="s">
        <v>85</v>
      </c>
      <c r="G26" s="14">
        <v>0</v>
      </c>
      <c r="H26" s="14">
        <f t="shared" si="1"/>
        <v>6</v>
      </c>
      <c r="I26" s="21" t="s">
        <v>47</v>
      </c>
    </row>
    <row r="27" spans="1:10" x14ac:dyDescent="0.2">
      <c r="A27" s="21">
        <v>18</v>
      </c>
      <c r="B27" s="21" t="s">
        <v>381</v>
      </c>
      <c r="C27" s="21" t="s">
        <v>112</v>
      </c>
      <c r="D27" s="58" t="s">
        <v>111</v>
      </c>
      <c r="E27" s="21" t="s">
        <v>51</v>
      </c>
      <c r="F27" s="21" t="s">
        <v>37</v>
      </c>
      <c r="G27" s="14">
        <v>0</v>
      </c>
      <c r="H27" s="14">
        <f t="shared" si="1"/>
        <v>4</v>
      </c>
      <c r="I27" s="21" t="s">
        <v>113</v>
      </c>
    </row>
    <row r="28" spans="1:10" x14ac:dyDescent="0.2">
      <c r="A28" s="21">
        <v>19</v>
      </c>
      <c r="B28" s="53" t="s">
        <v>377</v>
      </c>
      <c r="C28" s="21" t="s">
        <v>92</v>
      </c>
      <c r="D28" s="58" t="s">
        <v>91</v>
      </c>
      <c r="E28" s="21" t="s">
        <v>51</v>
      </c>
      <c r="F28" s="21" t="s">
        <v>93</v>
      </c>
      <c r="G28" s="14">
        <v>0</v>
      </c>
      <c r="H28" s="14">
        <f t="shared" si="1"/>
        <v>10</v>
      </c>
      <c r="I28" s="21" t="s">
        <v>40</v>
      </c>
    </row>
    <row r="29" spans="1:10" x14ac:dyDescent="0.2">
      <c r="A29" s="21">
        <v>20</v>
      </c>
      <c r="B29" s="21" t="s">
        <v>448</v>
      </c>
      <c r="C29" s="21" t="s">
        <v>342</v>
      </c>
      <c r="D29" s="58" t="s">
        <v>341</v>
      </c>
      <c r="E29" s="21" t="s">
        <v>46</v>
      </c>
      <c r="F29" s="21" t="s">
        <v>37</v>
      </c>
      <c r="G29" s="14">
        <v>0</v>
      </c>
      <c r="H29" s="14">
        <f t="shared" si="1"/>
        <v>4</v>
      </c>
      <c r="I29" s="21" t="s">
        <v>343</v>
      </c>
    </row>
    <row r="30" spans="1:10" x14ac:dyDescent="0.2">
      <c r="A30" s="21">
        <v>21</v>
      </c>
      <c r="B30" s="21" t="s">
        <v>466</v>
      </c>
      <c r="C30" s="21" t="s">
        <v>467</v>
      </c>
      <c r="D30" s="58" t="s">
        <v>468</v>
      </c>
      <c r="E30" s="21" t="s">
        <v>46</v>
      </c>
      <c r="F30" s="21">
        <v>2</v>
      </c>
      <c r="G30" s="14">
        <v>0</v>
      </c>
      <c r="H30" s="14">
        <v>2</v>
      </c>
      <c r="I30" s="56" t="s">
        <v>475</v>
      </c>
    </row>
    <row r="31" spans="1:10" x14ac:dyDescent="0.2">
      <c r="A31" s="21">
        <v>22</v>
      </c>
      <c r="B31" s="21" t="s">
        <v>419</v>
      </c>
      <c r="C31" s="21" t="s">
        <v>227</v>
      </c>
      <c r="D31" s="58" t="s">
        <v>226</v>
      </c>
      <c r="E31" s="21" t="s">
        <v>101</v>
      </c>
      <c r="F31" s="21" t="s">
        <v>50</v>
      </c>
      <c r="G31" s="14">
        <v>0</v>
      </c>
      <c r="H31" s="14">
        <f t="shared" ref="H31:H62" si="2">SUM(F31*1)</f>
        <v>3</v>
      </c>
      <c r="I31" s="21" t="s">
        <v>228</v>
      </c>
    </row>
    <row r="32" spans="1:10" x14ac:dyDescent="0.2">
      <c r="A32" s="21">
        <v>23</v>
      </c>
      <c r="B32" s="53" t="s">
        <v>375</v>
      </c>
      <c r="C32" s="21" t="s">
        <v>87</v>
      </c>
      <c r="D32" s="59" t="s">
        <v>86</v>
      </c>
      <c r="E32" s="21" t="s">
        <v>77</v>
      </c>
      <c r="F32" s="21" t="s">
        <v>88</v>
      </c>
      <c r="G32" s="14">
        <v>0</v>
      </c>
      <c r="H32" s="14">
        <f t="shared" si="2"/>
        <v>7</v>
      </c>
      <c r="I32" s="21" t="s">
        <v>32</v>
      </c>
    </row>
    <row r="33" spans="1:9" x14ac:dyDescent="0.2">
      <c r="A33" s="21">
        <v>24</v>
      </c>
      <c r="B33" s="21" t="s">
        <v>440</v>
      </c>
      <c r="C33" s="21" t="s">
        <v>308</v>
      </c>
      <c r="D33" s="21" t="s">
        <v>307</v>
      </c>
      <c r="E33" s="21" t="s">
        <v>77</v>
      </c>
      <c r="F33" s="21" t="s">
        <v>309</v>
      </c>
      <c r="G33" s="14">
        <v>0</v>
      </c>
      <c r="H33" s="14">
        <f t="shared" si="2"/>
        <v>17</v>
      </c>
      <c r="I33" s="21" t="s">
        <v>310</v>
      </c>
    </row>
    <row r="34" spans="1:9" x14ac:dyDescent="0.2">
      <c r="A34" s="21">
        <v>25</v>
      </c>
      <c r="B34" s="21" t="s">
        <v>439</v>
      </c>
      <c r="C34" s="21" t="s">
        <v>305</v>
      </c>
      <c r="D34" s="21" t="s">
        <v>304</v>
      </c>
      <c r="E34" s="21" t="s">
        <v>77</v>
      </c>
      <c r="F34" s="21" t="s">
        <v>37</v>
      </c>
      <c r="G34" s="14">
        <v>0</v>
      </c>
      <c r="H34" s="14">
        <f t="shared" si="2"/>
        <v>4</v>
      </c>
      <c r="I34" s="21" t="s">
        <v>306</v>
      </c>
    </row>
    <row r="35" spans="1:9" x14ac:dyDescent="0.2">
      <c r="A35" s="21">
        <v>26</v>
      </c>
      <c r="B35" s="21" t="s">
        <v>447</v>
      </c>
      <c r="C35" s="21" t="s">
        <v>339</v>
      </c>
      <c r="D35" s="21" t="s">
        <v>338</v>
      </c>
      <c r="E35" s="21" t="s">
        <v>46</v>
      </c>
      <c r="F35" s="21" t="s">
        <v>93</v>
      </c>
      <c r="G35" s="14">
        <v>0</v>
      </c>
      <c r="H35" s="14">
        <f t="shared" si="2"/>
        <v>10</v>
      </c>
      <c r="I35" s="21" t="s">
        <v>340</v>
      </c>
    </row>
    <row r="36" spans="1:9" x14ac:dyDescent="0.2">
      <c r="A36" s="21">
        <v>27</v>
      </c>
      <c r="B36" s="21" t="s">
        <v>380</v>
      </c>
      <c r="C36" s="21" t="s">
        <v>107</v>
      </c>
      <c r="D36" s="21" t="s">
        <v>106</v>
      </c>
      <c r="E36" s="21" t="s">
        <v>101</v>
      </c>
      <c r="F36" s="21" t="s">
        <v>97</v>
      </c>
      <c r="G36" s="14">
        <v>0</v>
      </c>
      <c r="H36" s="14">
        <f t="shared" si="2"/>
        <v>5</v>
      </c>
      <c r="I36" s="21" t="s">
        <v>44</v>
      </c>
    </row>
    <row r="37" spans="1:9" x14ac:dyDescent="0.2">
      <c r="A37" s="21">
        <v>28</v>
      </c>
      <c r="B37" s="21" t="s">
        <v>449</v>
      </c>
      <c r="C37" s="21" t="s">
        <v>355</v>
      </c>
      <c r="D37" s="21" t="s">
        <v>354</v>
      </c>
      <c r="E37" s="21" t="s">
        <v>356</v>
      </c>
      <c r="F37" s="21" t="s">
        <v>37</v>
      </c>
      <c r="G37" s="14">
        <v>0</v>
      </c>
      <c r="H37" s="14">
        <f t="shared" si="2"/>
        <v>4</v>
      </c>
      <c r="I37" s="21" t="s">
        <v>357</v>
      </c>
    </row>
    <row r="38" spans="1:9" x14ac:dyDescent="0.2">
      <c r="A38" s="21">
        <v>29</v>
      </c>
      <c r="B38" s="21" t="s">
        <v>444</v>
      </c>
      <c r="C38" s="21" t="s">
        <v>324</v>
      </c>
      <c r="D38" s="21" t="s">
        <v>323</v>
      </c>
      <c r="E38" s="21" t="s">
        <v>51</v>
      </c>
      <c r="F38" s="21" t="s">
        <v>50</v>
      </c>
      <c r="G38" s="14">
        <v>0</v>
      </c>
      <c r="H38" s="14">
        <f t="shared" si="2"/>
        <v>3</v>
      </c>
      <c r="I38" s="21" t="s">
        <v>325</v>
      </c>
    </row>
    <row r="39" spans="1:9" x14ac:dyDescent="0.2">
      <c r="A39" s="21">
        <v>30</v>
      </c>
      <c r="B39" s="21" t="s">
        <v>435</v>
      </c>
      <c r="C39" s="21" t="s">
        <v>470</v>
      </c>
      <c r="D39" s="21" t="s">
        <v>290</v>
      </c>
      <c r="E39" s="21" t="s">
        <v>101</v>
      </c>
      <c r="F39" s="21">
        <v>2</v>
      </c>
      <c r="G39" s="14">
        <v>0</v>
      </c>
      <c r="H39" s="14">
        <f t="shared" si="2"/>
        <v>2</v>
      </c>
      <c r="I39" s="21" t="s">
        <v>291</v>
      </c>
    </row>
    <row r="40" spans="1:9" x14ac:dyDescent="0.2">
      <c r="A40" s="21">
        <v>31</v>
      </c>
      <c r="B40" s="53" t="s">
        <v>376</v>
      </c>
      <c r="C40" s="21" t="s">
        <v>90</v>
      </c>
      <c r="D40" s="21" t="s">
        <v>89</v>
      </c>
      <c r="E40" s="21" t="s">
        <v>51</v>
      </c>
      <c r="F40" s="21" t="s">
        <v>34</v>
      </c>
      <c r="G40" s="14">
        <v>0</v>
      </c>
      <c r="H40" s="14">
        <f t="shared" si="2"/>
        <v>2</v>
      </c>
      <c r="I40" s="21" t="s">
        <v>41</v>
      </c>
    </row>
    <row r="41" spans="1:9" x14ac:dyDescent="0.2">
      <c r="A41" s="21">
        <v>32</v>
      </c>
      <c r="B41" s="21" t="s">
        <v>432</v>
      </c>
      <c r="C41" s="21" t="s">
        <v>276</v>
      </c>
      <c r="D41" s="21" t="s">
        <v>275</v>
      </c>
      <c r="E41" s="21" t="s">
        <v>46</v>
      </c>
      <c r="F41" s="21" t="s">
        <v>34</v>
      </c>
      <c r="G41" s="14">
        <v>0</v>
      </c>
      <c r="H41" s="14">
        <f t="shared" si="2"/>
        <v>2</v>
      </c>
      <c r="I41" s="21" t="s">
        <v>277</v>
      </c>
    </row>
    <row r="42" spans="1:9" x14ac:dyDescent="0.2">
      <c r="A42" s="21">
        <v>33</v>
      </c>
      <c r="B42" s="21" t="s">
        <v>433</v>
      </c>
      <c r="C42" s="21" t="s">
        <v>279</v>
      </c>
      <c r="D42" s="21" t="s">
        <v>278</v>
      </c>
      <c r="E42" s="21" t="s">
        <v>77</v>
      </c>
      <c r="F42" s="21" t="s">
        <v>37</v>
      </c>
      <c r="G42" s="14">
        <v>0</v>
      </c>
      <c r="H42" s="14">
        <f t="shared" si="2"/>
        <v>4</v>
      </c>
      <c r="I42" s="21" t="s">
        <v>280</v>
      </c>
    </row>
    <row r="43" spans="1:9" x14ac:dyDescent="0.2">
      <c r="A43" s="21">
        <v>34</v>
      </c>
      <c r="B43" s="21" t="s">
        <v>427</v>
      </c>
      <c r="C43" s="21" t="s">
        <v>255</v>
      </c>
      <c r="D43" s="21" t="s">
        <v>254</v>
      </c>
      <c r="E43" s="21" t="s">
        <v>77</v>
      </c>
      <c r="F43" s="21" t="s">
        <v>37</v>
      </c>
      <c r="G43" s="14">
        <v>0</v>
      </c>
      <c r="H43" s="14">
        <f t="shared" si="2"/>
        <v>4</v>
      </c>
      <c r="I43" s="21" t="s">
        <v>256</v>
      </c>
    </row>
    <row r="44" spans="1:9" x14ac:dyDescent="0.2">
      <c r="A44" s="21">
        <v>35</v>
      </c>
      <c r="B44" s="21" t="s">
        <v>437</v>
      </c>
      <c r="C44" s="21" t="s">
        <v>299</v>
      </c>
      <c r="D44" s="21" t="s">
        <v>298</v>
      </c>
      <c r="E44" s="21" t="s">
        <v>77</v>
      </c>
      <c r="F44" s="21" t="s">
        <v>81</v>
      </c>
      <c r="G44" s="14">
        <v>0</v>
      </c>
      <c r="H44" s="14">
        <f t="shared" si="2"/>
        <v>12</v>
      </c>
      <c r="I44" s="21" t="s">
        <v>300</v>
      </c>
    </row>
    <row r="45" spans="1:9" x14ac:dyDescent="0.2">
      <c r="A45" s="21">
        <v>36</v>
      </c>
      <c r="B45" s="21" t="s">
        <v>426</v>
      </c>
      <c r="C45" s="21" t="s">
        <v>251</v>
      </c>
      <c r="D45" s="21" t="s">
        <v>250</v>
      </c>
      <c r="E45" s="21" t="s">
        <v>77</v>
      </c>
      <c r="F45" s="21" t="s">
        <v>252</v>
      </c>
      <c r="G45" s="14">
        <v>0</v>
      </c>
      <c r="H45" s="14">
        <f t="shared" si="2"/>
        <v>15</v>
      </c>
      <c r="I45" s="21" t="s">
        <v>253</v>
      </c>
    </row>
    <row r="46" spans="1:9" x14ac:dyDescent="0.2">
      <c r="A46" s="21">
        <v>37</v>
      </c>
      <c r="B46" s="21" t="s">
        <v>443</v>
      </c>
      <c r="C46" s="21" t="s">
        <v>318</v>
      </c>
      <c r="D46" s="21" t="s">
        <v>317</v>
      </c>
      <c r="E46" s="21" t="s">
        <v>101</v>
      </c>
      <c r="F46" s="21" t="s">
        <v>34</v>
      </c>
      <c r="G46" s="14">
        <v>0</v>
      </c>
      <c r="H46" s="14">
        <f t="shared" si="2"/>
        <v>2</v>
      </c>
      <c r="I46" s="21" t="s">
        <v>319</v>
      </c>
    </row>
    <row r="47" spans="1:9" x14ac:dyDescent="0.2">
      <c r="A47" s="21">
        <v>38</v>
      </c>
      <c r="B47" s="21" t="s">
        <v>445</v>
      </c>
      <c r="C47" s="21" t="s">
        <v>333</v>
      </c>
      <c r="D47" s="21" t="s">
        <v>332</v>
      </c>
      <c r="E47" s="21" t="s">
        <v>46</v>
      </c>
      <c r="F47" s="21" t="s">
        <v>37</v>
      </c>
      <c r="G47" s="14">
        <v>0</v>
      </c>
      <c r="H47" s="14">
        <f t="shared" si="2"/>
        <v>4</v>
      </c>
      <c r="I47" s="21" t="s">
        <v>334</v>
      </c>
    </row>
    <row r="48" spans="1:9" x14ac:dyDescent="0.2">
      <c r="A48" s="21">
        <v>39</v>
      </c>
      <c r="B48" s="21" t="s">
        <v>441</v>
      </c>
      <c r="C48" s="21" t="s">
        <v>312</v>
      </c>
      <c r="D48" s="21" t="s">
        <v>311</v>
      </c>
      <c r="E48" s="21" t="s">
        <v>46</v>
      </c>
      <c r="F48" s="21" t="s">
        <v>37</v>
      </c>
      <c r="G48" s="14">
        <v>0</v>
      </c>
      <c r="H48" s="14">
        <f t="shared" si="2"/>
        <v>4</v>
      </c>
      <c r="I48" s="21" t="s">
        <v>313</v>
      </c>
    </row>
    <row r="49" spans="1:10" x14ac:dyDescent="0.2">
      <c r="A49" s="21">
        <v>40</v>
      </c>
      <c r="B49" s="21" t="s">
        <v>446</v>
      </c>
      <c r="C49" s="21" t="s">
        <v>336</v>
      </c>
      <c r="D49" s="21" t="s">
        <v>335</v>
      </c>
      <c r="E49" s="21" t="s">
        <v>46</v>
      </c>
      <c r="F49" s="21" t="s">
        <v>34</v>
      </c>
      <c r="G49" s="14">
        <v>0</v>
      </c>
      <c r="H49" s="14">
        <f t="shared" si="2"/>
        <v>2</v>
      </c>
      <c r="I49" s="21" t="s">
        <v>337</v>
      </c>
    </row>
    <row r="50" spans="1:10" x14ac:dyDescent="0.2">
      <c r="A50" s="21">
        <v>41</v>
      </c>
      <c r="B50" s="21" t="s">
        <v>450</v>
      </c>
      <c r="C50" s="21" t="s">
        <v>359</v>
      </c>
      <c r="D50" s="21" t="s">
        <v>358</v>
      </c>
      <c r="E50" s="21" t="s">
        <v>24</v>
      </c>
      <c r="F50" s="21" t="s">
        <v>50</v>
      </c>
      <c r="G50" s="14">
        <v>0</v>
      </c>
      <c r="H50" s="14">
        <f t="shared" si="2"/>
        <v>3</v>
      </c>
      <c r="I50" s="21" t="s">
        <v>360</v>
      </c>
    </row>
    <row r="51" spans="1:10" x14ac:dyDescent="0.2">
      <c r="A51" s="21">
        <v>42</v>
      </c>
      <c r="B51" s="21" t="s">
        <v>436</v>
      </c>
      <c r="C51" s="21" t="s">
        <v>296</v>
      </c>
      <c r="D51" s="21" t="s">
        <v>295</v>
      </c>
      <c r="E51" s="21" t="s">
        <v>24</v>
      </c>
      <c r="F51" s="21" t="s">
        <v>34</v>
      </c>
      <c r="G51" s="14">
        <v>0</v>
      </c>
      <c r="H51" s="14">
        <f t="shared" si="2"/>
        <v>2</v>
      </c>
      <c r="I51" s="21" t="s">
        <v>297</v>
      </c>
    </row>
    <row r="52" spans="1:10" x14ac:dyDescent="0.2">
      <c r="A52" s="21">
        <v>43</v>
      </c>
      <c r="B52" s="21" t="s">
        <v>429</v>
      </c>
      <c r="C52" s="21" t="s">
        <v>266</v>
      </c>
      <c r="D52" s="21" t="s">
        <v>265</v>
      </c>
      <c r="E52" s="21" t="s">
        <v>267</v>
      </c>
      <c r="F52" s="21" t="s">
        <v>30</v>
      </c>
      <c r="G52" s="14">
        <v>0</v>
      </c>
      <c r="H52" s="14">
        <f t="shared" si="2"/>
        <v>1</v>
      </c>
      <c r="I52" s="21" t="s">
        <v>268</v>
      </c>
    </row>
    <row r="53" spans="1:10" x14ac:dyDescent="0.2">
      <c r="A53" s="21">
        <v>44</v>
      </c>
      <c r="B53" s="21" t="s">
        <v>422</v>
      </c>
      <c r="C53" s="21" t="s">
        <v>239</v>
      </c>
      <c r="D53" s="21" t="s">
        <v>238</v>
      </c>
      <c r="E53" s="21" t="s">
        <v>46</v>
      </c>
      <c r="F53" s="21" t="s">
        <v>34</v>
      </c>
      <c r="G53" s="14">
        <v>0</v>
      </c>
      <c r="H53" s="14">
        <f t="shared" si="2"/>
        <v>2</v>
      </c>
      <c r="I53" s="21" t="s">
        <v>240</v>
      </c>
    </row>
    <row r="54" spans="1:10" x14ac:dyDescent="0.2">
      <c r="A54" s="21">
        <v>45</v>
      </c>
      <c r="B54" s="53" t="s">
        <v>372</v>
      </c>
      <c r="C54" s="21" t="s">
        <v>67</v>
      </c>
      <c r="D54" s="21" t="s">
        <v>66</v>
      </c>
      <c r="E54" s="21" t="s">
        <v>51</v>
      </c>
      <c r="F54" s="21" t="s">
        <v>37</v>
      </c>
      <c r="G54" s="14">
        <v>0</v>
      </c>
      <c r="H54" s="14">
        <f t="shared" si="2"/>
        <v>4</v>
      </c>
      <c r="I54" s="21" t="s">
        <v>42</v>
      </c>
      <c r="J54" s="4"/>
    </row>
    <row r="55" spans="1:10" x14ac:dyDescent="0.2">
      <c r="A55" s="21">
        <v>46</v>
      </c>
      <c r="B55" s="53" t="s">
        <v>382</v>
      </c>
      <c r="C55" s="21" t="s">
        <v>69</v>
      </c>
      <c r="D55" s="21" t="s">
        <v>68</v>
      </c>
      <c r="E55" s="21" t="s">
        <v>70</v>
      </c>
      <c r="F55" s="21" t="s">
        <v>30</v>
      </c>
      <c r="G55" s="14">
        <v>0</v>
      </c>
      <c r="H55" s="14">
        <f t="shared" si="2"/>
        <v>1</v>
      </c>
      <c r="I55" s="21" t="s">
        <v>43</v>
      </c>
      <c r="J55" s="4"/>
    </row>
    <row r="56" spans="1:10" x14ac:dyDescent="0.2">
      <c r="A56" s="21">
        <v>47</v>
      </c>
      <c r="B56" s="53" t="s">
        <v>383</v>
      </c>
      <c r="C56" s="21" t="s">
        <v>72</v>
      </c>
      <c r="D56" s="21" t="s">
        <v>71</v>
      </c>
      <c r="E56" s="21" t="s">
        <v>73</v>
      </c>
      <c r="F56" s="21" t="s">
        <v>30</v>
      </c>
      <c r="G56" s="14">
        <v>0</v>
      </c>
      <c r="H56" s="14">
        <f t="shared" si="2"/>
        <v>1</v>
      </c>
      <c r="I56" s="21" t="s">
        <v>38</v>
      </c>
      <c r="J56" s="4"/>
    </row>
    <row r="57" spans="1:10" x14ac:dyDescent="0.2">
      <c r="A57" s="21">
        <v>48</v>
      </c>
      <c r="B57" s="53" t="s">
        <v>384</v>
      </c>
      <c r="C57" s="21" t="s">
        <v>80</v>
      </c>
      <c r="D57" s="21" t="s">
        <v>79</v>
      </c>
      <c r="E57" s="21" t="s">
        <v>51</v>
      </c>
      <c r="F57" s="21" t="s">
        <v>81</v>
      </c>
      <c r="G57" s="14">
        <v>0</v>
      </c>
      <c r="H57" s="14">
        <f t="shared" si="2"/>
        <v>12</v>
      </c>
      <c r="I57" s="21" t="s">
        <v>33</v>
      </c>
      <c r="J57" s="4"/>
    </row>
    <row r="58" spans="1:10" x14ac:dyDescent="0.2">
      <c r="A58" s="21">
        <v>49</v>
      </c>
      <c r="B58" s="53" t="s">
        <v>385</v>
      </c>
      <c r="C58" s="21" t="s">
        <v>95</v>
      </c>
      <c r="D58" s="21" t="s">
        <v>94</v>
      </c>
      <c r="E58" s="21" t="s">
        <v>51</v>
      </c>
      <c r="F58" s="21" t="s">
        <v>81</v>
      </c>
      <c r="G58" s="14">
        <v>0</v>
      </c>
      <c r="H58" s="14">
        <f t="shared" si="2"/>
        <v>12</v>
      </c>
      <c r="I58" s="21" t="s">
        <v>36</v>
      </c>
      <c r="J58" s="4"/>
    </row>
    <row r="59" spans="1:10" x14ac:dyDescent="0.2">
      <c r="A59" s="21">
        <v>50</v>
      </c>
      <c r="B59" s="21" t="s">
        <v>386</v>
      </c>
      <c r="C59" s="52" t="s">
        <v>96</v>
      </c>
      <c r="D59" s="52">
        <v>5310011230913</v>
      </c>
      <c r="E59" s="21" t="s">
        <v>77</v>
      </c>
      <c r="F59" s="21" t="s">
        <v>97</v>
      </c>
      <c r="G59" s="14">
        <v>0</v>
      </c>
      <c r="H59" s="14">
        <f t="shared" si="2"/>
        <v>5</v>
      </c>
      <c r="I59" s="21" t="s">
        <v>49</v>
      </c>
      <c r="J59" s="4"/>
    </row>
    <row r="60" spans="1:10" x14ac:dyDescent="0.2">
      <c r="A60" s="21">
        <v>51</v>
      </c>
      <c r="B60" s="21" t="s">
        <v>387</v>
      </c>
      <c r="C60" s="21" t="s">
        <v>105</v>
      </c>
      <c r="D60" s="21" t="s">
        <v>104</v>
      </c>
      <c r="E60" s="21" t="s">
        <v>51</v>
      </c>
      <c r="F60" s="21" t="s">
        <v>37</v>
      </c>
      <c r="G60" s="14">
        <v>0</v>
      </c>
      <c r="H60" s="14">
        <f t="shared" si="2"/>
        <v>4</v>
      </c>
      <c r="I60" s="21" t="s">
        <v>45</v>
      </c>
      <c r="J60" s="4"/>
    </row>
    <row r="61" spans="1:10" x14ac:dyDescent="0.2">
      <c r="A61" s="21">
        <v>52</v>
      </c>
      <c r="B61" s="21" t="s">
        <v>388</v>
      </c>
      <c r="C61" s="21" t="s">
        <v>109</v>
      </c>
      <c r="D61" s="21" t="s">
        <v>108</v>
      </c>
      <c r="E61" s="21" t="s">
        <v>51</v>
      </c>
      <c r="F61" s="21" t="s">
        <v>97</v>
      </c>
      <c r="G61" s="14">
        <v>0</v>
      </c>
      <c r="H61" s="14">
        <f t="shared" si="2"/>
        <v>5</v>
      </c>
      <c r="I61" s="21" t="s">
        <v>110</v>
      </c>
      <c r="J61" s="4"/>
    </row>
    <row r="62" spans="1:10" x14ac:dyDescent="0.2">
      <c r="A62" s="21">
        <v>53</v>
      </c>
      <c r="B62" s="21" t="s">
        <v>389</v>
      </c>
      <c r="C62" s="21" t="s">
        <v>115</v>
      </c>
      <c r="D62" s="21" t="s">
        <v>114</v>
      </c>
      <c r="E62" s="21" t="s">
        <v>116</v>
      </c>
      <c r="F62" s="21" t="s">
        <v>37</v>
      </c>
      <c r="G62" s="14">
        <v>0</v>
      </c>
      <c r="H62" s="14">
        <f t="shared" si="2"/>
        <v>4</v>
      </c>
      <c r="I62" s="21" t="s">
        <v>117</v>
      </c>
      <c r="J62" s="4"/>
    </row>
    <row r="63" spans="1:10" x14ac:dyDescent="0.2">
      <c r="A63" s="21">
        <v>54</v>
      </c>
      <c r="B63" s="21" t="s">
        <v>390</v>
      </c>
      <c r="C63" s="21" t="s">
        <v>119</v>
      </c>
      <c r="D63" s="21" t="s">
        <v>118</v>
      </c>
      <c r="E63" s="21" t="s">
        <v>120</v>
      </c>
      <c r="F63" s="21" t="s">
        <v>97</v>
      </c>
      <c r="G63" s="14">
        <v>0</v>
      </c>
      <c r="H63" s="14">
        <f t="shared" ref="H63:H94" si="3">SUM(F63*1)</f>
        <v>5</v>
      </c>
      <c r="I63" s="21" t="s">
        <v>121</v>
      </c>
      <c r="J63" s="4"/>
    </row>
    <row r="64" spans="1:10" x14ac:dyDescent="0.2">
      <c r="A64" s="21">
        <v>55</v>
      </c>
      <c r="B64" s="21" t="s">
        <v>391</v>
      </c>
      <c r="C64" s="21" t="s">
        <v>124</v>
      </c>
      <c r="D64" s="21" t="s">
        <v>123</v>
      </c>
      <c r="E64" s="21" t="s">
        <v>46</v>
      </c>
      <c r="F64" s="21" t="s">
        <v>50</v>
      </c>
      <c r="G64" s="14">
        <v>0</v>
      </c>
      <c r="H64" s="14">
        <f t="shared" si="3"/>
        <v>3</v>
      </c>
      <c r="I64" s="21" t="s">
        <v>125</v>
      </c>
      <c r="J64" s="4"/>
    </row>
    <row r="65" spans="1:10" x14ac:dyDescent="0.2">
      <c r="A65" s="21">
        <v>56</v>
      </c>
      <c r="B65" s="21" t="s">
        <v>392</v>
      </c>
      <c r="C65" s="21" t="s">
        <v>128</v>
      </c>
      <c r="D65" s="21" t="s">
        <v>127</v>
      </c>
      <c r="E65" s="21" t="s">
        <v>129</v>
      </c>
      <c r="F65" s="21" t="s">
        <v>30</v>
      </c>
      <c r="G65" s="14">
        <v>0</v>
      </c>
      <c r="H65" s="14">
        <f t="shared" si="3"/>
        <v>1</v>
      </c>
      <c r="I65" s="21" t="s">
        <v>130</v>
      </c>
      <c r="J65" s="4"/>
    </row>
    <row r="66" spans="1:10" x14ac:dyDescent="0.2">
      <c r="A66" s="21">
        <v>57</v>
      </c>
      <c r="B66" s="21" t="s">
        <v>393</v>
      </c>
      <c r="C66" s="21" t="s">
        <v>132</v>
      </c>
      <c r="D66" s="21" t="s">
        <v>131</v>
      </c>
      <c r="E66" s="21" t="s">
        <v>133</v>
      </c>
      <c r="F66" s="21" t="s">
        <v>30</v>
      </c>
      <c r="G66" s="14">
        <v>0</v>
      </c>
      <c r="H66" s="14">
        <f t="shared" si="3"/>
        <v>1</v>
      </c>
      <c r="I66" s="21" t="s">
        <v>134</v>
      </c>
      <c r="J66" s="4"/>
    </row>
    <row r="67" spans="1:10" x14ac:dyDescent="0.2">
      <c r="A67" s="21">
        <v>58</v>
      </c>
      <c r="B67" s="21" t="s">
        <v>394</v>
      </c>
      <c r="C67" s="21" t="s">
        <v>135</v>
      </c>
      <c r="D67" s="53">
        <v>5306001512123</v>
      </c>
      <c r="E67" s="21" t="s">
        <v>51</v>
      </c>
      <c r="F67" s="21" t="s">
        <v>136</v>
      </c>
      <c r="G67" s="14">
        <v>0</v>
      </c>
      <c r="H67" s="14">
        <f t="shared" si="3"/>
        <v>8</v>
      </c>
      <c r="I67" s="21" t="s">
        <v>137</v>
      </c>
      <c r="J67" s="4"/>
    </row>
    <row r="68" spans="1:10" x14ac:dyDescent="0.2">
      <c r="A68" s="21">
        <v>59</v>
      </c>
      <c r="B68" s="21" t="s">
        <v>395</v>
      </c>
      <c r="C68" s="21" t="s">
        <v>140</v>
      </c>
      <c r="D68" s="21" t="s">
        <v>139</v>
      </c>
      <c r="E68" s="21" t="s">
        <v>77</v>
      </c>
      <c r="F68" s="21" t="s">
        <v>85</v>
      </c>
      <c r="G68" s="14">
        <v>0</v>
      </c>
      <c r="H68" s="14">
        <f t="shared" si="3"/>
        <v>6</v>
      </c>
      <c r="I68" s="21" t="s">
        <v>141</v>
      </c>
      <c r="J68" s="4"/>
    </row>
    <row r="69" spans="1:10" x14ac:dyDescent="0.2">
      <c r="A69" s="21">
        <v>60</v>
      </c>
      <c r="B69" s="21" t="s">
        <v>396</v>
      </c>
      <c r="C69" s="21" t="s">
        <v>144</v>
      </c>
      <c r="D69" s="21" t="s">
        <v>143</v>
      </c>
      <c r="E69" s="21" t="s">
        <v>133</v>
      </c>
      <c r="F69" s="21" t="s">
        <v>30</v>
      </c>
      <c r="G69" s="14">
        <v>0</v>
      </c>
      <c r="H69" s="14">
        <f t="shared" si="3"/>
        <v>1</v>
      </c>
      <c r="I69" s="21" t="s">
        <v>145</v>
      </c>
      <c r="J69" s="4"/>
    </row>
    <row r="70" spans="1:10" x14ac:dyDescent="0.2">
      <c r="A70" s="21">
        <v>61</v>
      </c>
      <c r="B70" s="21" t="s">
        <v>397</v>
      </c>
      <c r="C70" s="21" t="s">
        <v>147</v>
      </c>
      <c r="D70" s="21" t="s">
        <v>146</v>
      </c>
      <c r="E70" s="21" t="s">
        <v>148</v>
      </c>
      <c r="F70" s="21" t="s">
        <v>34</v>
      </c>
      <c r="G70" s="14">
        <v>0</v>
      </c>
      <c r="H70" s="14">
        <f t="shared" si="3"/>
        <v>2</v>
      </c>
      <c r="I70" s="21" t="s">
        <v>149</v>
      </c>
      <c r="J70" s="4"/>
    </row>
    <row r="71" spans="1:10" x14ac:dyDescent="0.2">
      <c r="A71" s="21">
        <v>62</v>
      </c>
      <c r="B71" s="21" t="s">
        <v>398</v>
      </c>
      <c r="C71" s="21" t="s">
        <v>151</v>
      </c>
      <c r="D71" s="21" t="s">
        <v>150</v>
      </c>
      <c r="E71" s="21" t="s">
        <v>152</v>
      </c>
      <c r="F71" s="21" t="s">
        <v>30</v>
      </c>
      <c r="G71" s="14">
        <v>0</v>
      </c>
      <c r="H71" s="14">
        <f t="shared" si="3"/>
        <v>1</v>
      </c>
      <c r="I71" s="21" t="s">
        <v>153</v>
      </c>
      <c r="J71" s="4"/>
    </row>
    <row r="72" spans="1:10" x14ac:dyDescent="0.2">
      <c r="A72" s="21">
        <v>63</v>
      </c>
      <c r="B72" s="21" t="s">
        <v>399</v>
      </c>
      <c r="C72" s="21" t="s">
        <v>155</v>
      </c>
      <c r="D72" s="21" t="s">
        <v>154</v>
      </c>
      <c r="E72" s="21" t="s">
        <v>51</v>
      </c>
      <c r="F72" s="21" t="s">
        <v>97</v>
      </c>
      <c r="G72" s="14">
        <v>0</v>
      </c>
      <c r="H72" s="14">
        <f t="shared" si="3"/>
        <v>5</v>
      </c>
      <c r="I72" s="21" t="s">
        <v>156</v>
      </c>
      <c r="J72" s="4"/>
    </row>
    <row r="73" spans="1:10" x14ac:dyDescent="0.2">
      <c r="A73" s="21">
        <v>64</v>
      </c>
      <c r="B73" s="21" t="s">
        <v>400</v>
      </c>
      <c r="C73" s="21" t="s">
        <v>158</v>
      </c>
      <c r="D73" s="21" t="s">
        <v>157</v>
      </c>
      <c r="E73" s="21" t="s">
        <v>159</v>
      </c>
      <c r="F73" s="21" t="s">
        <v>30</v>
      </c>
      <c r="G73" s="14">
        <v>0</v>
      </c>
      <c r="H73" s="14">
        <f t="shared" si="3"/>
        <v>1</v>
      </c>
      <c r="I73" s="21" t="s">
        <v>160</v>
      </c>
      <c r="J73" s="4"/>
    </row>
    <row r="74" spans="1:10" x14ac:dyDescent="0.2">
      <c r="A74" s="21">
        <v>65</v>
      </c>
      <c r="B74" s="21" t="s">
        <v>401</v>
      </c>
      <c r="C74" s="21" t="s">
        <v>162</v>
      </c>
      <c r="D74" s="21" t="s">
        <v>161</v>
      </c>
      <c r="E74" s="21" t="s">
        <v>120</v>
      </c>
      <c r="F74" s="21" t="s">
        <v>30</v>
      </c>
      <c r="G74" s="14">
        <v>0</v>
      </c>
      <c r="H74" s="14">
        <f t="shared" si="3"/>
        <v>1</v>
      </c>
      <c r="I74" s="21" t="s">
        <v>163</v>
      </c>
      <c r="J74" s="4"/>
    </row>
    <row r="75" spans="1:10" x14ac:dyDescent="0.2">
      <c r="A75" s="21">
        <v>66</v>
      </c>
      <c r="B75" s="21" t="s">
        <v>402</v>
      </c>
      <c r="C75" s="21" t="s">
        <v>165</v>
      </c>
      <c r="D75" s="21" t="s">
        <v>164</v>
      </c>
      <c r="E75" s="21" t="s">
        <v>166</v>
      </c>
      <c r="F75" s="21" t="s">
        <v>30</v>
      </c>
      <c r="G75" s="14">
        <v>0</v>
      </c>
      <c r="H75" s="14">
        <f t="shared" si="3"/>
        <v>1</v>
      </c>
      <c r="I75" s="21" t="s">
        <v>167</v>
      </c>
      <c r="J75" s="4"/>
    </row>
    <row r="76" spans="1:10" x14ac:dyDescent="0.2">
      <c r="A76" s="21">
        <v>67</v>
      </c>
      <c r="B76" s="21" t="s">
        <v>403</v>
      </c>
      <c r="C76" s="21" t="s">
        <v>169</v>
      </c>
      <c r="D76" s="21" t="s">
        <v>168</v>
      </c>
      <c r="E76" s="21" t="s">
        <v>170</v>
      </c>
      <c r="F76" s="21" t="s">
        <v>30</v>
      </c>
      <c r="G76" s="14">
        <v>0</v>
      </c>
      <c r="H76" s="14">
        <f t="shared" si="3"/>
        <v>1</v>
      </c>
      <c r="I76" s="21" t="s">
        <v>171</v>
      </c>
      <c r="J76" s="4"/>
    </row>
    <row r="77" spans="1:10" x14ac:dyDescent="0.2">
      <c r="A77" s="21">
        <v>68</v>
      </c>
      <c r="B77" s="21" t="s">
        <v>404</v>
      </c>
      <c r="C77" s="21" t="s">
        <v>173</v>
      </c>
      <c r="D77" s="21" t="s">
        <v>172</v>
      </c>
      <c r="E77" s="21" t="s">
        <v>174</v>
      </c>
      <c r="F77" s="21" t="s">
        <v>34</v>
      </c>
      <c r="G77" s="14">
        <v>0</v>
      </c>
      <c r="H77" s="14">
        <f t="shared" si="3"/>
        <v>2</v>
      </c>
      <c r="I77" s="21" t="s">
        <v>175</v>
      </c>
      <c r="J77" s="4"/>
    </row>
    <row r="78" spans="1:10" x14ac:dyDescent="0.2">
      <c r="A78" s="21">
        <v>69</v>
      </c>
      <c r="B78" s="21" t="s">
        <v>405</v>
      </c>
      <c r="C78" s="21" t="s">
        <v>177</v>
      </c>
      <c r="D78" s="21" t="s">
        <v>176</v>
      </c>
      <c r="E78" s="21" t="s">
        <v>178</v>
      </c>
      <c r="F78" s="21" t="s">
        <v>30</v>
      </c>
      <c r="G78" s="14">
        <v>0</v>
      </c>
      <c r="H78" s="14">
        <f t="shared" si="3"/>
        <v>1</v>
      </c>
      <c r="I78" s="21" t="s">
        <v>179</v>
      </c>
      <c r="J78" s="4"/>
    </row>
    <row r="79" spans="1:10" x14ac:dyDescent="0.2">
      <c r="A79" s="21">
        <v>70</v>
      </c>
      <c r="B79" s="21" t="s">
        <v>406</v>
      </c>
      <c r="C79" s="21" t="s">
        <v>181</v>
      </c>
      <c r="D79" s="21" t="s">
        <v>180</v>
      </c>
      <c r="E79" s="21" t="s">
        <v>182</v>
      </c>
      <c r="F79" s="21" t="s">
        <v>30</v>
      </c>
      <c r="G79" s="14">
        <v>0</v>
      </c>
      <c r="H79" s="14">
        <f t="shared" si="3"/>
        <v>1</v>
      </c>
      <c r="I79" s="21" t="s">
        <v>183</v>
      </c>
      <c r="J79" s="4"/>
    </row>
    <row r="80" spans="1:10" x14ac:dyDescent="0.2">
      <c r="A80" s="21">
        <v>71</v>
      </c>
      <c r="B80" s="21" t="s">
        <v>407</v>
      </c>
      <c r="C80" s="21" t="s">
        <v>185</v>
      </c>
      <c r="D80" s="21" t="s">
        <v>184</v>
      </c>
      <c r="E80" s="21" t="s">
        <v>77</v>
      </c>
      <c r="F80" s="21" t="s">
        <v>30</v>
      </c>
      <c r="G80" s="14">
        <v>0</v>
      </c>
      <c r="H80" s="14">
        <f t="shared" si="3"/>
        <v>1</v>
      </c>
      <c r="I80" s="21" t="s">
        <v>186</v>
      </c>
      <c r="J80" s="4"/>
    </row>
    <row r="81" spans="1:10" x14ac:dyDescent="0.2">
      <c r="A81" s="21">
        <v>72</v>
      </c>
      <c r="B81" s="21" t="s">
        <v>408</v>
      </c>
      <c r="C81" s="21" t="s">
        <v>188</v>
      </c>
      <c r="D81" s="21" t="s">
        <v>187</v>
      </c>
      <c r="E81" s="21" t="s">
        <v>189</v>
      </c>
      <c r="F81" s="21" t="s">
        <v>30</v>
      </c>
      <c r="G81" s="14">
        <v>0</v>
      </c>
      <c r="H81" s="14">
        <f t="shared" si="3"/>
        <v>1</v>
      </c>
      <c r="I81" s="21" t="s">
        <v>190</v>
      </c>
      <c r="J81" s="4"/>
    </row>
    <row r="82" spans="1:10" x14ac:dyDescent="0.2">
      <c r="A82" s="21">
        <v>73</v>
      </c>
      <c r="B82" s="21" t="s">
        <v>409</v>
      </c>
      <c r="C82" s="21" t="s">
        <v>192</v>
      </c>
      <c r="D82" s="21" t="s">
        <v>191</v>
      </c>
      <c r="E82" s="21" t="s">
        <v>193</v>
      </c>
      <c r="F82" s="21" t="s">
        <v>30</v>
      </c>
      <c r="G82" s="14">
        <v>0</v>
      </c>
      <c r="H82" s="14">
        <f t="shared" si="3"/>
        <v>1</v>
      </c>
      <c r="I82" s="21" t="s">
        <v>194</v>
      </c>
      <c r="J82" s="4"/>
    </row>
    <row r="83" spans="1:10" x14ac:dyDescent="0.2">
      <c r="A83" s="21">
        <v>74</v>
      </c>
      <c r="B83" s="21" t="s">
        <v>410</v>
      </c>
      <c r="C83" s="21" t="s">
        <v>197</v>
      </c>
      <c r="D83" s="21" t="s">
        <v>196</v>
      </c>
      <c r="E83" s="21" t="s">
        <v>46</v>
      </c>
      <c r="F83" s="21" t="s">
        <v>34</v>
      </c>
      <c r="G83" s="14">
        <v>0</v>
      </c>
      <c r="H83" s="14">
        <f t="shared" si="3"/>
        <v>2</v>
      </c>
      <c r="I83" s="21" t="s">
        <v>198</v>
      </c>
      <c r="J83" s="4"/>
    </row>
    <row r="84" spans="1:10" x14ac:dyDescent="0.2">
      <c r="A84" s="21">
        <v>75</v>
      </c>
      <c r="B84" s="21" t="s">
        <v>411</v>
      </c>
      <c r="C84" s="21" t="s">
        <v>199</v>
      </c>
      <c r="D84" s="53">
        <v>5305009897435</v>
      </c>
      <c r="E84" s="21" t="s">
        <v>200</v>
      </c>
      <c r="F84" s="21">
        <v>3</v>
      </c>
      <c r="G84" s="14">
        <v>0</v>
      </c>
      <c r="H84" s="14">
        <f t="shared" si="3"/>
        <v>3</v>
      </c>
      <c r="I84" s="21" t="s">
        <v>201</v>
      </c>
      <c r="J84" s="4"/>
    </row>
    <row r="85" spans="1:10" x14ac:dyDescent="0.2">
      <c r="A85" s="21">
        <v>76</v>
      </c>
      <c r="B85" s="21" t="s">
        <v>412</v>
      </c>
      <c r="C85" s="21" t="s">
        <v>202</v>
      </c>
      <c r="D85" s="53">
        <v>5999001771694</v>
      </c>
      <c r="E85" s="21" t="s">
        <v>203</v>
      </c>
      <c r="F85" s="21">
        <v>1</v>
      </c>
      <c r="G85" s="14">
        <v>0</v>
      </c>
      <c r="H85" s="14">
        <f t="shared" si="3"/>
        <v>1</v>
      </c>
      <c r="I85" s="21" t="s">
        <v>204</v>
      </c>
      <c r="J85" s="4"/>
    </row>
    <row r="86" spans="1:10" x14ac:dyDescent="0.2">
      <c r="A86" s="21">
        <v>77</v>
      </c>
      <c r="B86" s="21" t="s">
        <v>413</v>
      </c>
      <c r="C86" s="21" t="s">
        <v>207</v>
      </c>
      <c r="D86" s="21" t="s">
        <v>206</v>
      </c>
      <c r="E86" s="21" t="s">
        <v>46</v>
      </c>
      <c r="F86" s="21" t="s">
        <v>37</v>
      </c>
      <c r="G86" s="14">
        <v>0</v>
      </c>
      <c r="H86" s="14">
        <f t="shared" si="3"/>
        <v>4</v>
      </c>
      <c r="I86" s="21" t="s">
        <v>208</v>
      </c>
      <c r="J86" s="4"/>
    </row>
    <row r="87" spans="1:10" x14ac:dyDescent="0.2">
      <c r="A87" s="21">
        <v>78</v>
      </c>
      <c r="B87" s="21" t="s">
        <v>414</v>
      </c>
      <c r="C87" s="21" t="s">
        <v>210</v>
      </c>
      <c r="D87" s="21" t="s">
        <v>209</v>
      </c>
      <c r="E87" s="21" t="s">
        <v>211</v>
      </c>
      <c r="F87" s="21" t="s">
        <v>30</v>
      </c>
      <c r="G87" s="14">
        <v>0</v>
      </c>
      <c r="H87" s="14">
        <f t="shared" si="3"/>
        <v>1</v>
      </c>
      <c r="I87" s="21" t="s">
        <v>212</v>
      </c>
      <c r="J87" s="4"/>
    </row>
    <row r="88" spans="1:10" x14ac:dyDescent="0.2">
      <c r="A88" s="21">
        <v>79</v>
      </c>
      <c r="B88" s="21" t="s">
        <v>415</v>
      </c>
      <c r="C88" s="21" t="s">
        <v>214</v>
      </c>
      <c r="D88" s="21" t="s">
        <v>213</v>
      </c>
      <c r="E88" s="21" t="s">
        <v>215</v>
      </c>
      <c r="F88" s="21" t="s">
        <v>30</v>
      </c>
      <c r="G88" s="14">
        <v>0</v>
      </c>
      <c r="H88" s="14">
        <f t="shared" si="3"/>
        <v>1</v>
      </c>
      <c r="I88" s="21" t="s">
        <v>216</v>
      </c>
      <c r="J88" s="4"/>
    </row>
    <row r="89" spans="1:10" x14ac:dyDescent="0.2">
      <c r="A89" s="21">
        <v>80</v>
      </c>
      <c r="B89" s="21" t="s">
        <v>416</v>
      </c>
      <c r="C89" s="21" t="s">
        <v>218</v>
      </c>
      <c r="D89" s="21" t="s">
        <v>217</v>
      </c>
      <c r="E89" s="21" t="s">
        <v>51</v>
      </c>
      <c r="F89" s="21" t="s">
        <v>30</v>
      </c>
      <c r="G89" s="14">
        <v>0</v>
      </c>
      <c r="H89" s="14">
        <f t="shared" si="3"/>
        <v>1</v>
      </c>
      <c r="I89" s="21" t="s">
        <v>219</v>
      </c>
      <c r="J89" s="4"/>
    </row>
    <row r="90" spans="1:10" x14ac:dyDescent="0.2">
      <c r="A90" s="21">
        <v>81</v>
      </c>
      <c r="B90" s="21" t="s">
        <v>417</v>
      </c>
      <c r="C90" s="53" t="s">
        <v>220</v>
      </c>
      <c r="D90" s="53">
        <v>5305009953444</v>
      </c>
      <c r="E90" s="21" t="s">
        <v>46</v>
      </c>
      <c r="F90" s="21" t="s">
        <v>37</v>
      </c>
      <c r="G90" s="14">
        <v>0</v>
      </c>
      <c r="H90" s="14">
        <f t="shared" si="3"/>
        <v>4</v>
      </c>
      <c r="I90" s="21" t="s">
        <v>221</v>
      </c>
      <c r="J90" s="4"/>
    </row>
    <row r="91" spans="1:10" x14ac:dyDescent="0.2">
      <c r="A91" s="21">
        <v>82</v>
      </c>
      <c r="B91" s="21" t="s">
        <v>418</v>
      </c>
      <c r="C91" s="21" t="s">
        <v>224</v>
      </c>
      <c r="D91" s="21" t="s">
        <v>223</v>
      </c>
      <c r="E91" s="21" t="s">
        <v>101</v>
      </c>
      <c r="F91" s="21" t="s">
        <v>30</v>
      </c>
      <c r="G91" s="14">
        <v>0</v>
      </c>
      <c r="H91" s="14">
        <f t="shared" si="3"/>
        <v>1</v>
      </c>
      <c r="I91" s="21" t="s">
        <v>225</v>
      </c>
      <c r="J91" s="4"/>
    </row>
    <row r="92" spans="1:10" x14ac:dyDescent="0.2">
      <c r="A92" s="21">
        <v>83</v>
      </c>
      <c r="B92" s="21" t="s">
        <v>451</v>
      </c>
      <c r="C92" s="53" t="s">
        <v>257</v>
      </c>
      <c r="D92" s="53">
        <v>5310013384121</v>
      </c>
      <c r="E92" s="21" t="s">
        <v>77</v>
      </c>
      <c r="F92" s="21" t="s">
        <v>97</v>
      </c>
      <c r="G92" s="14">
        <v>0</v>
      </c>
      <c r="H92" s="14">
        <f t="shared" si="3"/>
        <v>5</v>
      </c>
      <c r="I92" s="21" t="s">
        <v>258</v>
      </c>
      <c r="J92" s="4"/>
    </row>
    <row r="93" spans="1:10" x14ac:dyDescent="0.2">
      <c r="A93" s="21">
        <v>84</v>
      </c>
      <c r="B93" s="21" t="s">
        <v>452</v>
      </c>
      <c r="C93" s="21" t="s">
        <v>263</v>
      </c>
      <c r="D93" s="21" t="s">
        <v>262</v>
      </c>
      <c r="E93" s="21" t="s">
        <v>77</v>
      </c>
      <c r="F93" s="21" t="s">
        <v>30</v>
      </c>
      <c r="G93" s="14">
        <v>0</v>
      </c>
      <c r="H93" s="14">
        <f t="shared" si="3"/>
        <v>1</v>
      </c>
      <c r="I93" s="21" t="s">
        <v>264</v>
      </c>
      <c r="J93" s="4"/>
    </row>
    <row r="94" spans="1:10" x14ac:dyDescent="0.2">
      <c r="A94" s="21">
        <v>85</v>
      </c>
      <c r="B94" s="21" t="s">
        <v>453</v>
      </c>
      <c r="C94" s="21" t="s">
        <v>282</v>
      </c>
      <c r="D94" s="21" t="s">
        <v>281</v>
      </c>
      <c r="E94" s="21" t="s">
        <v>77</v>
      </c>
      <c r="F94" s="21" t="s">
        <v>34</v>
      </c>
      <c r="G94" s="14">
        <v>0</v>
      </c>
      <c r="H94" s="14">
        <f t="shared" si="3"/>
        <v>2</v>
      </c>
      <c r="I94" s="21" t="s">
        <v>283</v>
      </c>
      <c r="J94" s="4"/>
    </row>
    <row r="95" spans="1:10" x14ac:dyDescent="0.2">
      <c r="A95" s="21">
        <v>86</v>
      </c>
      <c r="B95" s="21" t="s">
        <v>454</v>
      </c>
      <c r="C95" s="21" t="s">
        <v>288</v>
      </c>
      <c r="D95" s="21" t="s">
        <v>287</v>
      </c>
      <c r="E95" s="21" t="s">
        <v>101</v>
      </c>
      <c r="F95" s="21" t="s">
        <v>34</v>
      </c>
      <c r="G95" s="14">
        <v>0</v>
      </c>
      <c r="H95" s="14">
        <f t="shared" ref="H95:H103" si="4">SUM(F95*1)</f>
        <v>2</v>
      </c>
      <c r="I95" s="21" t="s">
        <v>289</v>
      </c>
      <c r="J95" s="4"/>
    </row>
    <row r="96" spans="1:10" x14ac:dyDescent="0.2">
      <c r="A96" s="21">
        <v>87</v>
      </c>
      <c r="B96" s="21" t="s">
        <v>455</v>
      </c>
      <c r="C96" s="21" t="s">
        <v>293</v>
      </c>
      <c r="D96" s="21" t="s">
        <v>292</v>
      </c>
      <c r="E96" s="21" t="s">
        <v>46</v>
      </c>
      <c r="F96" s="21" t="s">
        <v>37</v>
      </c>
      <c r="G96" s="14">
        <v>0</v>
      </c>
      <c r="H96" s="14">
        <f t="shared" si="4"/>
        <v>4</v>
      </c>
      <c r="I96" s="21" t="s">
        <v>294</v>
      </c>
      <c r="J96" s="4"/>
    </row>
    <row r="97" spans="1:10" x14ac:dyDescent="0.2">
      <c r="A97" s="21">
        <v>88</v>
      </c>
      <c r="B97" s="21" t="s">
        <v>456</v>
      </c>
      <c r="C97" s="21" t="s">
        <v>321</v>
      </c>
      <c r="D97" s="21" t="s">
        <v>320</v>
      </c>
      <c r="E97" s="21" t="s">
        <v>101</v>
      </c>
      <c r="F97" s="21" t="s">
        <v>136</v>
      </c>
      <c r="G97" s="14">
        <v>0</v>
      </c>
      <c r="H97" s="14">
        <f t="shared" si="4"/>
        <v>8</v>
      </c>
      <c r="I97" s="21" t="s">
        <v>322</v>
      </c>
      <c r="J97" s="4"/>
    </row>
    <row r="98" spans="1:10" x14ac:dyDescent="0.2">
      <c r="A98" s="21">
        <v>89</v>
      </c>
      <c r="B98" s="21" t="s">
        <v>457</v>
      </c>
      <c r="C98" s="21" t="s">
        <v>327</v>
      </c>
      <c r="D98" s="21" t="s">
        <v>326</v>
      </c>
      <c r="E98" s="21" t="s">
        <v>51</v>
      </c>
      <c r="F98" s="21" t="s">
        <v>34</v>
      </c>
      <c r="G98" s="14">
        <v>0</v>
      </c>
      <c r="H98" s="14">
        <f t="shared" si="4"/>
        <v>2</v>
      </c>
      <c r="I98" s="21" t="s">
        <v>328</v>
      </c>
      <c r="J98" s="4"/>
    </row>
    <row r="99" spans="1:10" x14ac:dyDescent="0.2">
      <c r="A99" s="21">
        <v>90</v>
      </c>
      <c r="B99" s="21" t="s">
        <v>458</v>
      </c>
      <c r="C99" s="21" t="s">
        <v>330</v>
      </c>
      <c r="D99" s="21" t="s">
        <v>329</v>
      </c>
      <c r="E99" s="21" t="s">
        <v>46</v>
      </c>
      <c r="F99" s="21" t="s">
        <v>34</v>
      </c>
      <c r="G99" s="14">
        <v>0</v>
      </c>
      <c r="H99" s="14">
        <f t="shared" si="4"/>
        <v>2</v>
      </c>
      <c r="I99" s="21" t="s">
        <v>331</v>
      </c>
      <c r="J99" s="4"/>
    </row>
    <row r="100" spans="1:10" x14ac:dyDescent="0.2">
      <c r="A100" s="21">
        <v>91</v>
      </c>
      <c r="B100" s="21" t="s">
        <v>459</v>
      </c>
      <c r="C100" s="21" t="s">
        <v>345</v>
      </c>
      <c r="D100" s="21" t="s">
        <v>344</v>
      </c>
      <c r="E100" s="21" t="s">
        <v>46</v>
      </c>
      <c r="F100" s="21" t="s">
        <v>136</v>
      </c>
      <c r="G100" s="14">
        <v>0</v>
      </c>
      <c r="H100" s="14">
        <f t="shared" si="4"/>
        <v>8</v>
      </c>
      <c r="I100" s="21" t="s">
        <v>346</v>
      </c>
      <c r="J100" s="4"/>
    </row>
    <row r="101" spans="1:10" x14ac:dyDescent="0.2">
      <c r="A101" s="21">
        <v>92</v>
      </c>
      <c r="B101" s="21" t="s">
        <v>460</v>
      </c>
      <c r="C101" s="21" t="s">
        <v>348</v>
      </c>
      <c r="D101" s="21" t="s">
        <v>347</v>
      </c>
      <c r="E101" s="21" t="s">
        <v>51</v>
      </c>
      <c r="F101" s="21" t="s">
        <v>349</v>
      </c>
      <c r="G101" s="14">
        <v>0</v>
      </c>
      <c r="H101" s="14">
        <f t="shared" si="4"/>
        <v>31</v>
      </c>
      <c r="I101" s="21" t="s">
        <v>350</v>
      </c>
      <c r="J101" s="4"/>
    </row>
    <row r="102" spans="1:10" x14ac:dyDescent="0.2">
      <c r="A102" s="21">
        <v>93</v>
      </c>
      <c r="B102" s="21" t="s">
        <v>461</v>
      </c>
      <c r="C102" s="21" t="s">
        <v>352</v>
      </c>
      <c r="D102" s="21" t="s">
        <v>351</v>
      </c>
      <c r="E102" s="21" t="s">
        <v>51</v>
      </c>
      <c r="F102" s="21" t="s">
        <v>34</v>
      </c>
      <c r="G102" s="14">
        <v>0</v>
      </c>
      <c r="H102" s="14">
        <f t="shared" si="4"/>
        <v>2</v>
      </c>
      <c r="I102" s="21" t="s">
        <v>353</v>
      </c>
      <c r="J102" s="4"/>
    </row>
    <row r="103" spans="1:10" x14ac:dyDescent="0.2">
      <c r="A103" s="21">
        <v>94</v>
      </c>
      <c r="B103" s="21" t="s">
        <v>462</v>
      </c>
      <c r="C103" s="21" t="s">
        <v>362</v>
      </c>
      <c r="D103" s="21" t="s">
        <v>361</v>
      </c>
      <c r="E103" s="21" t="s">
        <v>24</v>
      </c>
      <c r="F103" s="21" t="s">
        <v>50</v>
      </c>
      <c r="G103" s="14">
        <v>0</v>
      </c>
      <c r="H103" s="14">
        <f t="shared" si="4"/>
        <v>3</v>
      </c>
      <c r="I103" s="21" t="s">
        <v>363</v>
      </c>
      <c r="J103" s="4"/>
    </row>
  </sheetData>
  <sortState ref="B10:I103">
    <sortCondition ref="B10:B103"/>
  </sortState>
  <mergeCells count="2">
    <mergeCell ref="D2:E2"/>
    <mergeCell ref="D5:F5"/>
  </mergeCells>
  <hyperlinks>
    <hyperlink ref="C86" r:id="rId1" display="https://mroapps.hill.af.mil/componentWhereUsed/index.asp?REMEMBER=FALSE&amp;PARENTORG=100&amp;ITEMNO=MS35266-41&amp;PLANT=50&amp;ORGANIZATION=all&amp;MEMORY=FALSE&amp;DATABASE=MAIN&amp;SSO=TRUE&amp;ACTION=QUERY"/>
    <hyperlink ref="C88" r:id="rId2" display="https://mroapps.hill.af.mil/componentWhereUsed/index.asp?REMEMBER=FALSE&amp;PARENTORG=100&amp;ITEMNO=42132E295&amp;PLANT=50&amp;ORGANIZATION=all&amp;MEMORY=FALSE&amp;DATABASE=MAIN&amp;SSO=TRUE&amp;ACTION=QUERY"/>
    <hyperlink ref="C49" r:id="rId3" display="https://mroapps.hill.af.mil/componentWhereUsed/index.asp?REMEMBER=FALSE&amp;PARENTORG=100&amp;ITEMNO=MS35278-78&amp;PLANT=50&amp;ORGANIZATION=all&amp;MEMORY=FALSE&amp;DATABASE=MAIN&amp;SSO=TRUE&amp;ACTION=QUERY"/>
    <hyperlink ref="C45" r:id="rId4" display="https://mroapps.hill.af.mil/componentWhereUsed/index.asp?REMEMBER=FALSE&amp;PARENTORG=100&amp;ITEMNO=AN960PD416L&amp;PLANT=50&amp;ORGANIZATION=all&amp;MEMORY=FALSE&amp;DATABASE=MAIN&amp;SSO=TRUE&amp;ACTION=QUERY"/>
    <hyperlink ref="C35" r:id="rId5" display="https://mroapps.hill.af.mil/componentWhereUsed/index.asp?REMEMBER=FALSE&amp;PARENTORG=100&amp;ITEMNO=AN500A6-5&amp;PLANT=50&amp;ORGANIZATION=all&amp;MEMORY=FALSE&amp;DATABASE=MAIN&amp;SSO=TRUE&amp;ACTION=QUERY"/>
    <hyperlink ref="C83" r:id="rId6" display="https://mroapps.hill.af.mil/componentWhereUsed/index.asp?REMEMBER=FALSE&amp;PARENTORG=100&amp;ITEMNO=AN500A5-4&amp;PLANT=50&amp;ORGANIZATION=all&amp;MEMORY=FALSE&amp;DATABASE=MAIN&amp;SSO=TRUE&amp;ACTION=QUERY"/>
    <hyperlink ref="C15" r:id="rId7" display="https://mroapps.hill.af.mil/componentWhereUsed/index.asp?REMEMBER=FALSE&amp;PARENTORG=100&amp;ITEMNO=AN960C6&amp;PLANT=50&amp;ORGANIZATION=all&amp;MEMORY=FALSE&amp;DATABASE=MAIN&amp;SSO=TRUE&amp;ACTION=QUERY"/>
    <hyperlink ref="C55" r:id="rId8" display="https://mroapps.hill.af.mil/componentWhereUsed/index.asp?REMEMBER=FALSE&amp;PARENTORG=100&amp;ITEMNO=MS16625-1106&amp;PLANT=50&amp;ORGANIZATION=all&amp;MEMORY=FALSE&amp;DATABASE=MAIN&amp;SSO=TRUE&amp;ACTION=QUERY"/>
    <hyperlink ref="C103" r:id="rId9" display="https://mroapps.hill.af.mil/componentWhereUsed/index.asp?REMEMBER=FALSE&amp;PARENTORG=100&amp;ITEMNO=NAS617-2&amp;PLANT=50&amp;ORGANIZATION=all&amp;MEMORY=FALSE&amp;DATABASE=MAIN&amp;SSO=TRUE&amp;ACTION=QUERY"/>
    <hyperlink ref="C20" r:id="rId10" display="https://mroapps.hill.af.mil/componentWhereUsed/index.asp?REMEMBER=FALSE&amp;PARENTORG=100&amp;ITEMNO=AN814-5DL&amp;PLANT=50&amp;ORGANIZATION=all&amp;MEMORY=FALSE&amp;DATABASE=MAIN&amp;SSO=TRUE&amp;ACTION=QUERY"/>
    <hyperlink ref="C51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32" r:id="rId13" display="https://mroapps.hill.af.mil/componentWhereUsed/index.asp?REMEMBER=FALSE&amp;PARENTORG=100&amp;ITEMNO=AN960-10L&amp;PLANT=50&amp;ORGANIZATION=all&amp;MEMORY=FALSE&amp;DATABASE=MAIN&amp;SSO=TRUE&amp;ACTION=QUERY"/>
    <hyperlink ref="C23" r:id="rId14" display="https://mroapps.hill.af.mil/componentWhereUsed/index.asp?REMEMBER=FALSE&amp;PARENTORG=100&amp;ITEMNO=MS24665-132&amp;PLANT=50&amp;ORGANIZATION=all&amp;MEMORY=FALSE&amp;DATABASE=MAIN&amp;SSO=TRUE&amp;ACTION=QUERY"/>
    <hyperlink ref="C47" r:id="rId15" display="https://mroapps.hill.af.mil/componentWhereUsed/index.asp?REMEMBER=FALSE&amp;PARENTORG=100&amp;ITEMNO=MS35191-291&amp;PLANT=50&amp;ORGANIZATION=all&amp;MEMORY=FALSE&amp;DATABASE=MAIN&amp;SSO=TRUE&amp;ACTION=QUERY"/>
    <hyperlink ref="C62" r:id="rId16" display="https://mroapps.hill.af.mil/componentWhereUsed/index.asp?REMEMBER=FALSE&amp;PARENTORG=100&amp;ITEMNO=NAS1394C-4L&amp;PLANT=50&amp;ORGANIZATION=all&amp;MEMORY=FALSE&amp;DATABASE=MAIN&amp;SSO=TRUE&amp;ACTION=QUERY"/>
    <hyperlink ref="C38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9" r:id="rId19" display="https://mroapps.hill.af.mil/componentWhereUsed/index.asp?REMEMBER=FALSE&amp;PARENTORG=100&amp;ITEMNO=AN363-624&amp;PLANT=50&amp;ORGANIZATION=all&amp;MEMORY=FALSE&amp;DATABASE=MAIN&amp;SSO=TRUE&amp;ACTION=QUERY"/>
    <hyperlink ref="C43" r:id="rId20" display="https://mroapps.hill.af.mil/componentWhereUsed/index.asp?REMEMBER=FALSE&amp;PARENTORG=100&amp;ITEMNO=AN960-616L&amp;PLANT=50&amp;ORGANIZATION=all&amp;MEMORY=FALSE&amp;DATABASE=MAIN&amp;SSO=TRUE&amp;ACTION=QUERY"/>
    <hyperlink ref="C100" r:id="rId21" display="https://mroapps.hill.af.mil/componentWhereUsed/index.asp?REMEMBER=FALSE&amp;PARENTORG=100&amp;ITEMNO=MS21262-64&amp;PLANT=50&amp;ORGANIZATION=all&amp;MEMORY=FALSE&amp;DATABASE=MAIN&amp;SSO=TRUE&amp;ACTION=QUERY"/>
    <hyperlink ref="C99" r:id="rId22" display="https://mroapps.hill.af.mil/componentWhereUsed/index.asp?REMEMBER=FALSE&amp;PARENTORG=100&amp;ITEMNO=NAS1154-3&amp;PLANT=50&amp;ORGANIZATION=all&amp;MEMORY=FALSE&amp;DATABASE=MAIN&amp;SSO=TRUE&amp;ACTION=QUERY"/>
    <hyperlink ref="C42" r:id="rId23" display="https://mroapps.hill.af.mil/componentWhereUsed/index.asp?REMEMBER=FALSE&amp;PARENTORG=100&amp;ITEMNO=AN960-516&amp;PLANT=50&amp;ORGANIZATION=all&amp;MEMORY=FALSE&amp;DATABASE=MAIN&amp;SSO=TRUE&amp;ACTION=QUERY"/>
    <hyperlink ref="C54" r:id="rId24" display="https://mroapps.hill.af.mil/componentWhereUsed/index.asp?REMEMBER=FALSE&amp;PARENTORG=100&amp;ITEMNO=AN5-12A&amp;PLANT=50&amp;ORGANIZATION=all&amp;MEMORY=FALSE&amp;DATABASE=MAIN&amp;SSO=TRUE&amp;ACTION=QUERY"/>
    <hyperlink ref="C57" r:id="rId25" display="https://mroapps.hill.af.mil/componentWhereUsed/index.asp?REMEMBER=FALSE&amp;PARENTORG=100&amp;ITEMNO=AN3-3A&amp;PLANT=50&amp;ORGANIZATION=all&amp;MEMORY=FALSE&amp;DATABASE=MAIN&amp;SSO=TRUE&amp;ACTION=QUERY"/>
    <hyperlink ref="C80" r:id="rId26" display="https://mroapps.hill.af.mil/componentWhereUsed/index.asp?REMEMBER=FALSE&amp;PARENTORG=100&amp;ITEMNO=MS172274&amp;PLANT=50&amp;ORGANIZATION=all&amp;MEMORY=FALSE&amp;DATABASE=MAIN&amp;SSO=TRUE&amp;ACTION=QUERY"/>
    <hyperlink ref="C82" r:id="rId27" display="https://mroapps.hill.af.mil/componentWhereUsed/index.asp?REMEMBER=FALSE&amp;PARENTORG=100&amp;ITEMNO=42132C521&amp;PLANT=50&amp;ORGANIZATION=all&amp;MEMORY=FALSE&amp;DATABASE=MAIN&amp;SSO=TRUE&amp;ACTION=QUERY"/>
    <hyperlink ref="C27" r:id="rId28" display="https://mroapps.hill.af.mil/componentWhereUsed/index.asp?REMEMBER=FALSE&amp;PARENTORG=100&amp;ITEMNO=AN3-5A&amp;PLANT=50&amp;ORGANIZATION=all&amp;MEMORY=FALSE&amp;DATABASE=MAIN&amp;SSO=TRUE&amp;ACTION=QUERY"/>
    <hyperlink ref="C22" r:id="rId29" display="https://mroapps.hill.af.mil/componentWhereUsed/index.asp?REMEMBER=FALSE&amp;PARENTORG=100&amp;ITEMNO=AN960PD10L&amp;PLANT=50&amp;ORGANIZATION=all&amp;MEMORY=FALSE&amp;DATABASE=MAIN&amp;SSO=TRUE&amp;ACTION=QUERY"/>
    <hyperlink ref="C81" r:id="rId30" display="https://mroapps.hill.af.mil/componentWhereUsed/index.asp?REMEMBER=FALSE&amp;PARENTORG=100&amp;ITEMNO=42132D490&amp;PLANT=50&amp;ORGANIZATION=all&amp;MEMORY=FALSE&amp;DATABASE=MAIN&amp;SSO=TRUE&amp;ACTION=QUERY"/>
    <hyperlink ref="C75" r:id="rId31" display="https://mroapps.hill.af.mil/componentWhereUsed/index.asp?REMEMBER=FALSE&amp;PARENTORG=100&amp;ITEMNO=42132D620&amp;PLANT=50&amp;ORGANIZATION=all&amp;MEMORY=FALSE&amp;DATABASE=MAIN&amp;SSO=TRUE&amp;ACTION=QUERY"/>
    <hyperlink ref="C36" r:id="rId32" display="https://mroapps.hill.af.mil/componentWhereUsed/index.asp?REMEMBER=FALSE&amp;PARENTORG=100&amp;ITEMNO=MS20364D428&amp;PLANT=50&amp;ORGANIZATION=all&amp;MEMORY=FALSE&amp;DATABASE=MAIN&amp;SSO=TRUE&amp;ACTION=QUERY"/>
    <hyperlink ref="C16" r:id="rId33" display="https://mroapps.hill.af.mil/componentWhereUsed/index.asp?REMEMBER=FALSE&amp;PARENTORG=100&amp;ITEMNO=AN960C416L&amp;PLANT=50&amp;ORGANIZATION=all&amp;MEMORY=FALSE&amp;DATABASE=MAIN&amp;SSO=TRUE&amp;ACTION=QUERY"/>
    <hyperlink ref="C40" r:id="rId34" display="https://mroapps.hill.af.mil/componentWhereUsed/index.asp?REMEMBER=FALSE&amp;PARENTORG=100&amp;ITEMNO=AN4-11A&amp;PLANT=50&amp;ORGANIZATION=all&amp;MEMORY=FALSE&amp;DATABASE=MAIN&amp;SSO=TRUE&amp;ACTION=QUERY"/>
    <hyperlink ref="C76" r:id="rId35" display="https://mroapps.hill.af.mil/componentWhereUsed/index.asp?REMEMBER=FALSE&amp;PARENTORG=100&amp;ITEMNO=42132D491&amp;PLANT=50&amp;ORGANIZATION=all&amp;MEMORY=FALSE&amp;DATABASE=MAIN&amp;SSO=TRUE&amp;ACTION=QUERY"/>
    <hyperlink ref="C28" r:id="rId36" display="https://mroapps.hill.af.mil/componentWhereUsed/index.asp?REMEMBER=FALSE&amp;PARENTORG=100&amp;ITEMNO=AN4-10A&amp;PLANT=50&amp;ORGANIZATION=all&amp;MEMORY=FALSE&amp;DATABASE=MAIN&amp;SSO=TRUE&amp;ACTION=QUERY"/>
    <hyperlink ref="C46" r:id="rId37" display="https://mroapps.hill.af.mil/componentWhereUsed/index.asp?REMEMBER=FALSE&amp;PARENTORG=100&amp;ITEMNO=MS21083N5&amp;PLANT=50&amp;ORGANIZATION=all&amp;MEMORY=FALSE&amp;DATABASE=MAIN&amp;SSO=TRUE&amp;ACTION=QUERY"/>
    <hyperlink ref="C94" r:id="rId38" display="https://mroapps.hill.af.mil/componentWhereUsed/index.asp?REMEMBER=FALSE&amp;PARENTORG=100&amp;ITEMNO=AN945-4P&amp;PLANT=50&amp;ORGANIZATION=all&amp;MEMORY=FALSE&amp;DATABASE=MAIN&amp;SSO=TRUE&amp;ACTION=QUERY"/>
    <hyperlink ref="C97" r:id="rId39" display="https://mroapps.hill.af.mil/componentWhereUsed/index.asp?REMEMBER=FALSE&amp;PARENTORG=100&amp;ITEMNO=MS21083D5&amp;PLANT=50&amp;ORGANIZATION=all&amp;MEMORY=FALSE&amp;DATABASE=MAIN&amp;SSO=TRUE&amp;ACTION=QUERY"/>
    <hyperlink ref="C33" r:id="rId40" display="https://mroapps.hill.af.mil/componentWhereUsed/index.asp?REMEMBER=FALSE&amp;PARENTORG=100&amp;ITEMNO=AN960PD516L&amp;PLANT=50&amp;ORGANIZATION=all&amp;MEMORY=FALSE&amp;DATABASE=MAIN&amp;SSO=TRUE&amp;ACTION=QUERY"/>
    <hyperlink ref="C67" r:id="rId41" display="https://mroapps.hill.af.mil/componentWhereUsed/index.asp?REMEMBER=FALSE&amp;PARENTORG=100&amp;ITEMNO=AN5DD6&amp;PLANT=50&amp;ORGANIZATION=all&amp;MEMORY=FALSE&amp;DATABASE=MAIN&amp;SSO=TRUE&amp;ACTION=QUERY"/>
    <hyperlink ref="C11" r:id="rId42" display="https://mroapps.hill.af.mil/componentWhereUsed/index.asp?REMEMBER=FALSE&amp;PARENTORG=100&amp;ITEMNO=MS21083D3&amp;PLANT=50&amp;ORGANIZATION=all&amp;MEMORY=FALSE&amp;DATABASE=MAIN&amp;SSO=TRUE&amp;ACTION=QUERY"/>
    <hyperlink ref="C102" r:id="rId43" display="https://mroapps.hill.af.mil/componentWhereUsed/index.asp?REMEMBER=FALSE&amp;PARENTORG=100&amp;ITEMNO=AN3DD23&amp;PLANT=50&amp;ORGANIZATION=all&amp;MEMORY=FALSE&amp;DATABASE=MAIN&amp;SSO=TRUE&amp;ACTION=QUERY"/>
    <hyperlink ref="C60" r:id="rId44" display="https://mroapps.hill.af.mil/componentWhereUsed/index.asp?REMEMBER=FALSE&amp;PARENTORG=100&amp;ITEMNO=AN5CH6A&amp;PLANT=50&amp;ORGANIZATION=all&amp;MEMORY=FALSE&amp;DATABASE=MAIN&amp;SSO=TRUE&amp;ACTION=QUERY"/>
    <hyperlink ref="C29" r:id="rId45" display="https://mroapps.hill.af.mil/componentWhereUsed/index.asp?REMEMBER=FALSE&amp;PARENTORG=100&amp;ITEMNO=MS35266-63&amp;PLANT=50&amp;ORGANIZATION=all&amp;MEMORY=FALSE&amp;DATABASE=MAIN&amp;SSO=TRUE&amp;ACTION=QUERY"/>
    <hyperlink ref="C12" r:id="rId46" display="https://mroapps.hill.af.mil/componentWhereUsed/index.asp?REMEMBER=FALSE&amp;PARENTORG=100&amp;ITEMNO=AN960C10L&amp;PLANT=50&amp;ORGANIZATION=all&amp;MEMORY=FALSE&amp;DATABASE=MAIN&amp;SSO=TRUE&amp;ACTION=QUERY"/>
    <hyperlink ref="C68" r:id="rId47" display="https://mroapps.hill.af.mil/componentWhereUsed/index.asp?REMEMBER=FALSE&amp;PARENTORG=100&amp;ITEMNO=AN960PD916L&amp;PLANT=50&amp;ORGANIZATION=all&amp;MEMORY=FALSE&amp;DATABASE=MAIN&amp;SSO=TRUE&amp;ACTION=QUERY"/>
    <hyperlink ref="C98" r:id="rId48" display="https://mroapps.hill.af.mil/componentWhereUsed/index.asp?REMEMBER=FALSE&amp;PARENTORG=100&amp;ITEMNO=AN3C7A&amp;PLANT=50&amp;ORGANIZATION=all&amp;MEMORY=FALSE&amp;DATABASE=MAIN&amp;SSO=TRUE&amp;ACTION=QUERY"/>
    <hyperlink ref="C69" r:id="rId49" display="https://mroapps.hill.af.mil/componentWhereUsed/index.asp?REMEMBER=FALSE&amp;PARENTORG=100&amp;ITEMNO=MS3126F-10-6P&amp;PLANT=50&amp;ORGANIZATION=all&amp;MEMORY=FALSE&amp;DATABASE=MAIN&amp;SSO=TRUE&amp;ACTION=QUERY"/>
    <hyperlink ref="C66" r:id="rId50" display="https://mroapps.hill.af.mil/componentWhereUsed/index.asp?REMEMBER=FALSE&amp;PARENTORG=100&amp;ITEMNO=MS3126F-10-6PW&amp;PLANT=50&amp;ORGANIZATION=all&amp;MEMORY=FALSE&amp;DATABASE=MAIN&amp;SSO=TRUE&amp;ACTION=QUERY"/>
    <hyperlink ref="C44" r:id="rId51" display="https://mroapps.hill.af.mil/componentWhereUsed/index.asp?REMEMBER=FALSE&amp;PARENTORG=100&amp;ITEMNO=AN960-6L&amp;PLANT=50&amp;ORGANIZATION=all&amp;MEMORY=FALSE&amp;DATABASE=MAIN&amp;SSO=TRUE&amp;ACTION=QUERY"/>
    <hyperlink ref="C21" r:id="rId52" display="https://mroapps.hill.af.mil/componentWhereUsed/index.asp?REMEMBER=FALSE&amp;PARENTORG=100&amp;ITEMNO=AN960-8L&amp;PLANT=50&amp;ORGANIZATION=all&amp;MEMORY=FALSE&amp;DATABASE=MAIN&amp;SSO=TRUE&amp;ACTION=QUERY"/>
    <hyperlink ref="C87" r:id="rId53" display="https://mroapps.hill.af.mil/componentWhereUsed/index.asp?REMEMBER=FALSE&amp;PARENTORG=100&amp;ITEMNO=42132D313&amp;PLANT=50&amp;ORGANIZATION=all&amp;MEMORY=FALSE&amp;DATABASE=MAIN&amp;SSO=TRUE&amp;ACTION=QUERY"/>
    <hyperlink ref="C14" r:id="rId54" display="https://mroapps.hill.af.mil/componentWhereUsed/index.asp?REMEMBER=FALSE&amp;PARENTORG=100&amp;ITEMNO=AN535-0-2&amp;PLANT=50&amp;ORGANIZATION=all&amp;MEMORY=FALSE&amp;DATABASE=MAIN&amp;SSO=TRUE&amp;ACTION=QUERY"/>
    <hyperlink ref="C95" r:id="rId55" display="https://mroapps.hill.af.mil/componentWhereUsed/index.asp?REMEMBER=FALSE&amp;PARENTORG=100&amp;ITEMNO=MS21083C4&amp;PLANT=50&amp;ORGANIZATION=all&amp;MEMORY=FALSE&amp;DATABASE=MAIN&amp;SSO=TRUE&amp;ACTION=QUERY"/>
    <hyperlink ref="C93" r:id="rId56" display="https://mroapps.hill.af.mil/componentWhereUsed/index.asp?REMEMBER=FALSE&amp;PARENTORG=100&amp;ITEMNO=MS27183-10&amp;PLANT=50&amp;ORGANIZATION=all&amp;MEMORY=FALSE&amp;DATABASE=MAIN&amp;SSO=TRUE&amp;ACTION=QUERY"/>
    <hyperlink ref="C52" r:id="rId57" display="https://mroapps.hill.af.mil/componentWhereUsed/index.asp?REMEMBER=FALSE&amp;PARENTORG=100&amp;ITEMNO=MS16625-1075&amp;PLANT=50&amp;ORGANIZATION=all&amp;MEMORY=FALSE&amp;DATABASE=MAIN&amp;SSO=TRUE&amp;ACTION=QUERY"/>
    <hyperlink ref="C58" r:id="rId58" display="https://mroapps.hill.af.mil/componentWhereUsed/index.asp?REMEMBER=FALSE&amp;PARENTORG=100&amp;ITEMNO=AN4-4A&amp;PLANT=50&amp;ORGANIZATION=all&amp;MEMORY=FALSE&amp;DATABASE=MAIN&amp;SSO=TRUE&amp;ACTION=QUERY"/>
    <hyperlink ref="C78" r:id="rId59" display="https://mroapps.hill.af.mil/componentWhereUsed/index.asp?REMEMBER=FALSE&amp;PARENTORG=100&amp;ITEMNO=M-98&amp;PLANT=50&amp;ORGANIZATION=all&amp;MEMORY=FALSE&amp;DATABASE=MAIN&amp;SSO=TRUE&amp;ACTION=QUERY"/>
    <hyperlink ref="C50" r:id="rId60" display="https://mroapps.hill.af.mil/componentWhereUsed/index.asp?REMEMBER=FALSE&amp;PARENTORG=100&amp;ITEMNO=NAS617-6&amp;PLANT=50&amp;ORGANIZATION=all&amp;MEMORY=FALSE&amp;DATABASE=MAIN&amp;SSO=TRUE&amp;ACTION=QUERY"/>
    <hyperlink ref="C17" r:id="rId61" display="https://mroapps.hill.af.mil/componentWhereUsed/index.asp?REMEMBER=FALSE&amp;PARENTORG=100&amp;ITEMNO=MS28775-011&amp;PLANT=50&amp;ORGANIZATION=all&amp;MEMORY=FALSE&amp;DATABASE=MAIN&amp;SSO=TRUE&amp;ACTION=QUERY"/>
    <hyperlink ref="C56" r:id="rId62" display="https://mroapps.hill.af.mil/componentWhereUsed/index.asp?REMEMBER=FALSE&amp;PARENTORG=100&amp;ITEMNO=MS21333-98&amp;PLANT=50&amp;ORGANIZATION=all&amp;MEMORY=FALSE&amp;DATABASE=MAIN&amp;SSO=TRUE&amp;ACTION=QUERY"/>
    <hyperlink ref="C53" r:id="rId63" display="https://mroapps.hill.af.mil/componentWhereUsed/index.asp?REMEMBER=FALSE&amp;PARENTORG=100&amp;ITEMNO=AN500A8-6&amp;PLANT=50&amp;ORGANIZATION=all&amp;MEMORY=FALSE&amp;DATABASE=MAIN&amp;SSO=TRUE&amp;ACTION=QUERY"/>
    <hyperlink ref="C34" r:id="rId64" display="https://mroapps.hill.af.mil/componentWhereUsed/index.asp?REMEMBER=FALSE&amp;PARENTORG=100&amp;ITEMNO=AN960PD8&amp;PLANT=50&amp;ORGANIZATION=all&amp;MEMORY=FALSE&amp;DATABASE=MAIN&amp;SSO=TRUE&amp;ACTION=QUERY"/>
    <hyperlink ref="C101" r:id="rId65" display="https://mroapps.hill.af.mil/componentWhereUsed/index.asp?REMEMBER=FALSE&amp;PARENTORG=100&amp;ITEMNO=AN4-6&amp;PLANT=50&amp;ORGANIZATION=all&amp;MEMORY=FALSE&amp;DATABASE=MAIN&amp;SSO=TRUE&amp;ACTION=QUERY"/>
    <hyperlink ref="C26" r:id="rId66" display="https://mroapps.hill.af.mil/componentWhereUsed/index.asp?REMEMBER=FALSE&amp;PARENTORG=100&amp;ITEMNO=MS21042-02&amp;PLANT=50&amp;ORGANIZATION=all&amp;MEMORY=FALSE&amp;DATABASE=MAIN&amp;SSO=TRUE&amp;ACTION=QUERY"/>
    <hyperlink ref="C92" r:id="rId67" display="https://mroapps.hill.af.mil/componentWhereUsed/index.asp?REMEMBER=FALSE&amp;PARENTORG=100&amp;ITEMNO=AN960C4&amp;PLANT=50&amp;ORGANIZATION=all&amp;MEMORY=FALSE&amp;DATABASE=MAIN&amp;SSO=TRUE&amp;ACTION=QUERY"/>
    <hyperlink ref="C91" r:id="rId68" display="https://mroapps.hill.af.mil/componentWhereUsed/index.asp?REMEMBER=FALSE&amp;PARENTORG=100&amp;ITEMNO=MS20364-428&amp;PLANT=50&amp;ORGANIZATION=all&amp;MEMORY=FALSE&amp;DATABASE=MAIN&amp;SSO=TRUE&amp;ACTION=QUERY"/>
    <hyperlink ref="C79" r:id="rId69" display="https://mroapps.hill.af.mil/componentWhereUsed/index.asp?REMEMBER=FALSE&amp;PARENTORG=100&amp;ITEMNO=MS16555-641&amp;PLANT=50&amp;ORGANIZATION=all&amp;MEMORY=FALSE&amp;DATABASE=MAIN&amp;SSO=TRUE&amp;ACTION=QUERY"/>
    <hyperlink ref="C70" r:id="rId70" display="https://mroapps.hill.af.mil/componentWhereUsed/index.asp?REMEMBER=FALSE&amp;PARENTORG=100&amp;ITEMNO=FF-838-1&amp;PLANT=50&amp;ORGANIZATION=all&amp;MEMORY=FALSE&amp;DATABASE=MAIN&amp;SSO=TRUE&amp;ACTION=QUERY"/>
    <hyperlink ref="C41" r:id="rId71" display="https://mroapps.hill.af.mil/componentWhereUsed/index.asp?REMEMBER=FALSE&amp;PARENTORG=100&amp;ITEMNO=AN501-10-14&amp;PLANT=50&amp;ORGANIZATION=all&amp;MEMORY=FALSE&amp;DATABASE=MAIN&amp;SSO=TRUE&amp;ACTION=QUERY"/>
    <hyperlink ref="C25" r:id="rId72" display="https://mroapps.hill.af.mil/componentWhereUsed/index.asp?REMEMBER=FALSE&amp;PARENTORG=100&amp;ITEMNO=AN960-10&amp;PLANT=50&amp;ORGANIZATION=all&amp;MEMORY=FALSE&amp;DATABASE=MAIN&amp;SSO=TRUE&amp;ACTION=QUERY"/>
    <hyperlink ref="C71" r:id="rId73" display="https://mroapps.hill.af.mil/componentWhereUsed/index.asp?REMEMBER=FALSE&amp;PARENTORG=100&amp;ITEMNO=JS-5&amp;PLANT=50&amp;ORGANIZATION=all&amp;MEMORY=FALSE&amp;DATABASE=MAIN&amp;SSO=TRUE&amp;ACTION=QUERY"/>
    <hyperlink ref="C65" r:id="rId74" display="https://mroapps.hill.af.mil/componentWhereUsed/index.asp?REMEMBER=FALSE&amp;PARENTORG=100&amp;ITEMNO=D559B-1M-4&amp;PLANT=50&amp;ORGANIZATION=all&amp;MEMORY=FALSE&amp;DATABASE=MAIN&amp;SSO=TRUE&amp;ACTION=QUERY"/>
    <hyperlink ref="C48" r:id="rId75" display="https://mroapps.hill.af.mil/componentWhereUsed/index.asp?REMEMBER=FALSE&amp;PARENTORG=100&amp;ITEMNO=AN501A10-10&amp;PLANT=50&amp;ORGANIZATION=all&amp;MEMORY=FALSE&amp;DATABASE=MAIN&amp;SSO=TRUE&amp;ACTION=QUERY"/>
    <hyperlink ref="C37" r:id="rId76" display="https://mroapps.hill.af.mil/componentWhereUsed/index.asp?REMEMBER=FALSE&amp;PARENTORG=100&amp;ITEMNO=7500-10&amp;PLANT=50&amp;ORGANIZATION=all&amp;MEMORY=FALSE&amp;DATABASE=MAIN&amp;SSO=TRUE&amp;ACTION=QUERY"/>
    <hyperlink ref="C73" r:id="rId77" display="https://mroapps.hill.af.mil/componentWhereUsed/index.asp?REMEMBER=FALSE&amp;PARENTORG=100&amp;ITEMNO=42132C636&amp;PLANT=50&amp;ORGANIZATION=all&amp;MEMORY=FALSE&amp;DATABASE=MAIN&amp;SSO=TRUE&amp;ACTION=QUERY"/>
    <hyperlink ref="C77" r:id="rId78" display="https://mroapps.hill.af.mil/componentWhereUsed/index.asp?REMEMBER=FALSE&amp;PARENTORG=100&amp;ITEMNO=42132D161&amp;PLANT=50&amp;ORGANIZATION=all&amp;MEMORY=FALSE&amp;DATABASE=MAIN&amp;SSO=TRUE&amp;ACTION=QUERY"/>
    <hyperlink ref="C61" r:id="rId79" display="https://mroapps.hill.af.mil/componentWhereUsed/index.asp?REMEMBER=FALSE&amp;PARENTORG=100&amp;ITEMNO=NAS1304-4H&amp;PLANT=50&amp;ORGANIZATION=all&amp;MEMORY=FALSE&amp;DATABASE=MAIN&amp;SSO=TRUE&amp;ACTION=QUERY"/>
    <hyperlink ref="C89" r:id="rId80" display="https://mroapps.hill.af.mil/componentWhereUsed/index.asp?REMEMBER=FALSE&amp;PARENTORG=100&amp;ITEMNO=NAS1304-6&amp;PLANT=50&amp;ORGANIZATION=all&amp;MEMORY=FALSE&amp;DATABASE=MAIN&amp;SSO=TRUE&amp;ACTION=QUERY"/>
    <hyperlink ref="C96" r:id="rId81" display="https://mroapps.hill.af.mil/componentWhereUsed/index.asp?REMEMBER=FALSE&amp;PARENTORG=100&amp;ITEMNO=MS35266-61&amp;PLANT=50&amp;ORGANIZATION=all&amp;MEMORY=FALSE&amp;DATABASE=MAIN&amp;SSO=TRUE&amp;ACTION=QUERY"/>
    <hyperlink ref="C74" r:id="rId82" display="https://mroapps.hill.af.mil/componentWhereUsed/index.asp?REMEMBER=FALSE&amp;PARENTORG=100&amp;ITEMNO=MS16625-1165&amp;PLANT=50&amp;ORGANIZATION=all&amp;MEMORY=FALSE&amp;DATABASE=MAIN&amp;SSO=TRUE&amp;ACTION=QUERY"/>
    <hyperlink ref="C64" r:id="rId83" display="https://mroapps.hill.af.mil/componentWhereUsed/index.asp?REMEMBER=FALSE&amp;PARENTORG=100&amp;ITEMNO=NAS1102-06-22&amp;PLANT=50&amp;ORGANIZATION=all&amp;MEMORY=FALSE&amp;DATABASE=MAIN&amp;SSO=TRUE&amp;ACTION=QUERY"/>
    <hyperlink ref="C31" r:id="rId84" display="https://mroapps.hill.af.mil/componentWhereUsed/index.asp?REMEMBER=FALSE&amp;PARENTORG=100&amp;ITEMNO=NAS679-A06W&amp;PLANT=50&amp;ORGANIZATION=all&amp;MEMORY=FALSE&amp;DATABASE=MAIN&amp;SSO=TRUE&amp;ACTION=QUERY"/>
    <hyperlink ref="C72" r:id="rId85" display="https://mroapps.hill.af.mil/componentWhereUsed/index.asp?REMEMBER=FALSE&amp;PARENTORG=100&amp;ITEMNO=AN175H14A&amp;PLANT=50&amp;ORGANIZATION=all&amp;MEMORY=FALSE&amp;DATABASE=MAIN&amp;SSO=TRUE&amp;ACTION=QUERY"/>
    <hyperlink ref="C63" r:id="rId86" display="https://mroapps.hill.af.mil/componentWhereUsed/index.asp?REMEMBER=FALSE&amp;PARENTORG=100&amp;ITEMNO=MS16624-1098&amp;PLANT=50&amp;ORGANIZATION=all&amp;MEMORY=FALSE&amp;DATABASE=MAIN&amp;SSO=TRUE&amp;ACTION=QUERY"/>
    <hyperlink ref="C24" r:id="rId87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scale="95" orientation="landscape" r:id="rId8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sqref="A1:I103"/>
    </sheetView>
  </sheetViews>
  <sheetFormatPr defaultRowHeight="12.75" x14ac:dyDescent="0.2"/>
  <cols>
    <col min="1" max="1" width="5.85546875" customWidth="1"/>
    <col min="2" max="2" width="7.42578125" customWidth="1"/>
    <col min="3" max="3" width="18.140625" customWidth="1"/>
    <col min="4" max="4" width="18.7109375" customWidth="1"/>
    <col min="5" max="5" width="21" customWidth="1"/>
    <col min="6" max="6" width="8" customWidth="1"/>
    <col min="9" max="9" width="32.85546875" customWidth="1"/>
  </cols>
  <sheetData>
    <row r="1" spans="1:9" x14ac:dyDescent="0.2">
      <c r="A1" s="4"/>
      <c r="B1" s="4"/>
      <c r="C1" s="57" t="s">
        <v>3</v>
      </c>
      <c r="D1" s="15" t="s">
        <v>370</v>
      </c>
      <c r="E1" s="6"/>
      <c r="F1" s="6"/>
      <c r="G1" s="7" t="s">
        <v>4</v>
      </c>
      <c r="H1" s="7"/>
      <c r="I1" s="8" t="s">
        <v>479</v>
      </c>
    </row>
    <row r="2" spans="1:9" x14ac:dyDescent="0.2">
      <c r="A2" s="4"/>
      <c r="B2" s="4"/>
      <c r="C2" s="57" t="s">
        <v>6</v>
      </c>
      <c r="D2" s="81" t="s">
        <v>463</v>
      </c>
      <c r="E2" s="82"/>
      <c r="F2" s="6"/>
      <c r="G2" s="7" t="s">
        <v>7</v>
      </c>
      <c r="H2" s="7"/>
      <c r="I2" s="9">
        <v>41437</v>
      </c>
    </row>
    <row r="3" spans="1:9" x14ac:dyDescent="0.2">
      <c r="A3" s="4"/>
      <c r="B3" s="4"/>
      <c r="C3" s="57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57" t="s">
        <v>9</v>
      </c>
      <c r="D4" s="17" t="s">
        <v>22</v>
      </c>
      <c r="E4" s="57"/>
      <c r="F4" s="6"/>
      <c r="G4" s="6"/>
      <c r="H4" s="6"/>
      <c r="I4" s="6"/>
    </row>
    <row r="5" spans="1:9" x14ac:dyDescent="0.2">
      <c r="A5" s="4"/>
      <c r="B5" s="11" t="s">
        <v>17</v>
      </c>
      <c r="C5" s="57" t="s">
        <v>10</v>
      </c>
      <c r="D5" s="83" t="s">
        <v>371</v>
      </c>
      <c r="E5" s="84"/>
      <c r="F5" s="84"/>
      <c r="G5" s="6"/>
      <c r="H5" s="6"/>
      <c r="I5" s="6"/>
    </row>
    <row r="6" spans="1:9" x14ac:dyDescent="0.2">
      <c r="A6" s="4"/>
      <c r="B6" s="11" t="s">
        <v>23</v>
      </c>
      <c r="C6" s="57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9" x14ac:dyDescent="0.2">
      <c r="A7" s="4"/>
      <c r="B7" s="4"/>
      <c r="C7" s="57" t="s">
        <v>12</v>
      </c>
      <c r="D7" s="16">
        <v>4</v>
      </c>
      <c r="E7" s="11" t="s">
        <v>369</v>
      </c>
      <c r="F7" s="6"/>
      <c r="G7" s="6"/>
      <c r="H7" s="6"/>
      <c r="I7" s="6"/>
    </row>
    <row r="8" spans="1:9" x14ac:dyDescent="0.2">
      <c r="A8" s="4"/>
      <c r="B8" s="4"/>
      <c r="C8" s="57"/>
      <c r="D8" s="16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21">
        <v>1</v>
      </c>
      <c r="B10" s="21" t="s">
        <v>420</v>
      </c>
      <c r="C10" s="21" t="s">
        <v>230</v>
      </c>
      <c r="D10" s="21" t="s">
        <v>229</v>
      </c>
      <c r="E10" s="21" t="s">
        <v>77</v>
      </c>
      <c r="F10" s="21" t="s">
        <v>231</v>
      </c>
      <c r="G10" s="14">
        <v>0</v>
      </c>
      <c r="H10" s="14">
        <f t="shared" ref="H10:H15" si="0">SUM(F10*1)</f>
        <v>14</v>
      </c>
      <c r="I10" s="21" t="s">
        <v>232</v>
      </c>
    </row>
    <row r="11" spans="1:9" x14ac:dyDescent="0.2">
      <c r="A11" s="21">
        <v>2</v>
      </c>
      <c r="B11" s="21" t="s">
        <v>379</v>
      </c>
      <c r="C11" s="21" t="s">
        <v>103</v>
      </c>
      <c r="D11" s="21" t="s">
        <v>102</v>
      </c>
      <c r="E11" s="21" t="s">
        <v>101</v>
      </c>
      <c r="F11" s="21" t="s">
        <v>34</v>
      </c>
      <c r="G11" s="14">
        <v>0</v>
      </c>
      <c r="H11" s="14">
        <f t="shared" si="0"/>
        <v>2</v>
      </c>
      <c r="I11" s="21" t="s">
        <v>48</v>
      </c>
    </row>
    <row r="12" spans="1:9" x14ac:dyDescent="0.2">
      <c r="A12" s="21">
        <v>3</v>
      </c>
      <c r="B12" s="21" t="s">
        <v>438</v>
      </c>
      <c r="C12" s="21" t="s">
        <v>302</v>
      </c>
      <c r="D12" s="21" t="s">
        <v>301</v>
      </c>
      <c r="E12" s="21" t="s">
        <v>77</v>
      </c>
      <c r="F12" s="21" t="s">
        <v>81</v>
      </c>
      <c r="G12" s="14">
        <v>0</v>
      </c>
      <c r="H12" s="14">
        <f t="shared" si="0"/>
        <v>12</v>
      </c>
      <c r="I12" s="21" t="s">
        <v>303</v>
      </c>
    </row>
    <row r="13" spans="1:9" x14ac:dyDescent="0.2">
      <c r="A13" s="21">
        <v>4</v>
      </c>
      <c r="B13" s="21" t="s">
        <v>424</v>
      </c>
      <c r="C13" s="21" t="s">
        <v>243</v>
      </c>
      <c r="D13" s="21" t="s">
        <v>242</v>
      </c>
      <c r="E13" s="21" t="s">
        <v>244</v>
      </c>
      <c r="F13" s="21" t="s">
        <v>34</v>
      </c>
      <c r="G13" s="14">
        <v>0</v>
      </c>
      <c r="H13" s="14">
        <f t="shared" si="0"/>
        <v>2</v>
      </c>
      <c r="I13" s="21" t="s">
        <v>245</v>
      </c>
    </row>
    <row r="14" spans="1:9" x14ac:dyDescent="0.2">
      <c r="A14" s="21">
        <v>5</v>
      </c>
      <c r="B14" s="21" t="s">
        <v>434</v>
      </c>
      <c r="C14" s="21" t="s">
        <v>285</v>
      </c>
      <c r="D14" s="21" t="s">
        <v>284</v>
      </c>
      <c r="E14" s="21" t="s">
        <v>46</v>
      </c>
      <c r="F14" s="21" t="s">
        <v>37</v>
      </c>
      <c r="G14" s="14">
        <v>0</v>
      </c>
      <c r="H14" s="14">
        <f t="shared" si="0"/>
        <v>4</v>
      </c>
      <c r="I14" s="21" t="s">
        <v>286</v>
      </c>
    </row>
    <row r="15" spans="1:9" x14ac:dyDescent="0.2">
      <c r="A15" s="21">
        <v>6</v>
      </c>
      <c r="B15" s="21" t="s">
        <v>423</v>
      </c>
      <c r="C15" s="21" t="s">
        <v>53</v>
      </c>
      <c r="D15" s="21" t="s">
        <v>52</v>
      </c>
      <c r="E15" s="21" t="s">
        <v>24</v>
      </c>
      <c r="F15" s="21" t="s">
        <v>34</v>
      </c>
      <c r="G15" s="14">
        <v>0</v>
      </c>
      <c r="H15" s="14">
        <f t="shared" si="0"/>
        <v>2</v>
      </c>
      <c r="I15" s="21" t="s">
        <v>241</v>
      </c>
    </row>
    <row r="16" spans="1:9" x14ac:dyDescent="0.2">
      <c r="A16" s="21">
        <v>7</v>
      </c>
      <c r="B16" s="21" t="s">
        <v>474</v>
      </c>
      <c r="C16" s="21" t="s">
        <v>465</v>
      </c>
      <c r="D16" s="55" t="s">
        <v>469</v>
      </c>
      <c r="E16" s="21" t="s">
        <v>51</v>
      </c>
      <c r="F16" s="21">
        <v>2</v>
      </c>
      <c r="G16" s="14">
        <v>0</v>
      </c>
      <c r="H16" s="14">
        <v>2</v>
      </c>
      <c r="I16" s="56" t="s">
        <v>201</v>
      </c>
    </row>
    <row r="17" spans="1:9" x14ac:dyDescent="0.2">
      <c r="A17" s="21">
        <v>8</v>
      </c>
      <c r="B17" s="21" t="s">
        <v>471</v>
      </c>
      <c r="C17" s="21" t="s">
        <v>472</v>
      </c>
      <c r="D17" s="55" t="s">
        <v>473</v>
      </c>
      <c r="E17" s="21" t="s">
        <v>51</v>
      </c>
      <c r="F17" s="21">
        <v>4</v>
      </c>
      <c r="G17" s="14">
        <v>0</v>
      </c>
      <c r="H17" s="14">
        <v>4</v>
      </c>
      <c r="I17" s="56" t="s">
        <v>198</v>
      </c>
    </row>
    <row r="18" spans="1:9" x14ac:dyDescent="0.2">
      <c r="A18" s="21">
        <v>9</v>
      </c>
      <c r="B18" s="21" t="s">
        <v>431</v>
      </c>
      <c r="C18" s="21" t="s">
        <v>273</v>
      </c>
      <c r="D18" s="21" t="s">
        <v>272</v>
      </c>
      <c r="E18" s="21" t="s">
        <v>244</v>
      </c>
      <c r="F18" s="21" t="s">
        <v>34</v>
      </c>
      <c r="G18" s="14">
        <v>0</v>
      </c>
      <c r="H18" s="14">
        <f t="shared" ref="H18:H26" si="1">SUM(F18*1)</f>
        <v>2</v>
      </c>
      <c r="I18" s="21" t="s">
        <v>274</v>
      </c>
    </row>
    <row r="19" spans="1:9" x14ac:dyDescent="0.2">
      <c r="A19" s="21">
        <v>10</v>
      </c>
      <c r="B19" s="53" t="s">
        <v>374</v>
      </c>
      <c r="C19" s="21" t="s">
        <v>84</v>
      </c>
      <c r="D19" s="21" t="s">
        <v>83</v>
      </c>
      <c r="E19" s="21" t="s">
        <v>77</v>
      </c>
      <c r="F19" s="21" t="s">
        <v>85</v>
      </c>
      <c r="G19" s="14">
        <v>0</v>
      </c>
      <c r="H19" s="14">
        <f t="shared" si="1"/>
        <v>6</v>
      </c>
      <c r="I19" s="21" t="s">
        <v>35</v>
      </c>
    </row>
    <row r="20" spans="1:9" x14ac:dyDescent="0.2">
      <c r="A20" s="21">
        <v>11</v>
      </c>
      <c r="B20" s="21" t="s">
        <v>428</v>
      </c>
      <c r="C20" s="21" t="s">
        <v>260</v>
      </c>
      <c r="D20" s="21" t="s">
        <v>259</v>
      </c>
      <c r="E20" s="21" t="s">
        <v>77</v>
      </c>
      <c r="F20" s="21" t="s">
        <v>136</v>
      </c>
      <c r="G20" s="14">
        <v>0</v>
      </c>
      <c r="H20" s="14">
        <f t="shared" si="1"/>
        <v>8</v>
      </c>
      <c r="I20" s="21" t="s">
        <v>261</v>
      </c>
    </row>
    <row r="21" spans="1:9" x14ac:dyDescent="0.2">
      <c r="A21" s="21">
        <v>12</v>
      </c>
      <c r="B21" s="21" t="s">
        <v>442</v>
      </c>
      <c r="C21" s="59" t="s">
        <v>315</v>
      </c>
      <c r="D21" s="55" t="s">
        <v>314</v>
      </c>
      <c r="E21" s="21" t="s">
        <v>182</v>
      </c>
      <c r="F21" s="21" t="s">
        <v>37</v>
      </c>
      <c r="G21" s="14">
        <v>0</v>
      </c>
      <c r="H21" s="14">
        <f t="shared" si="1"/>
        <v>4</v>
      </c>
      <c r="I21" s="21" t="s">
        <v>316</v>
      </c>
    </row>
    <row r="22" spans="1:9" x14ac:dyDescent="0.2">
      <c r="A22" s="21">
        <v>13</v>
      </c>
      <c r="B22" s="21" t="s">
        <v>430</v>
      </c>
      <c r="C22" s="21" t="s">
        <v>270</v>
      </c>
      <c r="D22" s="58" t="s">
        <v>269</v>
      </c>
      <c r="E22" s="21" t="s">
        <v>77</v>
      </c>
      <c r="F22" s="21" t="s">
        <v>34</v>
      </c>
      <c r="G22" s="14">
        <v>0</v>
      </c>
      <c r="H22" s="14">
        <f t="shared" si="1"/>
        <v>2</v>
      </c>
      <c r="I22" s="21" t="s">
        <v>271</v>
      </c>
    </row>
    <row r="23" spans="1:9" x14ac:dyDescent="0.2">
      <c r="A23" s="21">
        <v>14</v>
      </c>
      <c r="B23" s="21" t="s">
        <v>378</v>
      </c>
      <c r="C23" s="21" t="s">
        <v>100</v>
      </c>
      <c r="D23" s="58" t="s">
        <v>99</v>
      </c>
      <c r="E23" s="21" t="s">
        <v>101</v>
      </c>
      <c r="F23" s="21" t="s">
        <v>85</v>
      </c>
      <c r="G23" s="14">
        <v>0</v>
      </c>
      <c r="H23" s="14">
        <f t="shared" si="1"/>
        <v>6</v>
      </c>
      <c r="I23" s="21" t="s">
        <v>47</v>
      </c>
    </row>
    <row r="24" spans="1:9" x14ac:dyDescent="0.2">
      <c r="A24" s="21">
        <v>15</v>
      </c>
      <c r="B24" s="21" t="s">
        <v>381</v>
      </c>
      <c r="C24" s="21" t="s">
        <v>112</v>
      </c>
      <c r="D24" s="58" t="s">
        <v>111</v>
      </c>
      <c r="E24" s="21" t="s">
        <v>51</v>
      </c>
      <c r="F24" s="21" t="s">
        <v>37</v>
      </c>
      <c r="G24" s="14">
        <v>0</v>
      </c>
      <c r="H24" s="14">
        <f t="shared" si="1"/>
        <v>4</v>
      </c>
      <c r="I24" s="21" t="s">
        <v>113</v>
      </c>
    </row>
    <row r="25" spans="1:9" x14ac:dyDescent="0.2">
      <c r="A25" s="21">
        <v>16</v>
      </c>
      <c r="B25" s="53" t="s">
        <v>377</v>
      </c>
      <c r="C25" s="21" t="s">
        <v>92</v>
      </c>
      <c r="D25" s="58" t="s">
        <v>91</v>
      </c>
      <c r="E25" s="21" t="s">
        <v>51</v>
      </c>
      <c r="F25" s="21" t="s">
        <v>93</v>
      </c>
      <c r="G25" s="14">
        <v>0</v>
      </c>
      <c r="H25" s="14">
        <f t="shared" si="1"/>
        <v>10</v>
      </c>
      <c r="I25" s="21" t="s">
        <v>40</v>
      </c>
    </row>
    <row r="26" spans="1:9" x14ac:dyDescent="0.2">
      <c r="A26" s="21">
        <v>17</v>
      </c>
      <c r="B26" s="21" t="s">
        <v>448</v>
      </c>
      <c r="C26" s="21" t="s">
        <v>342</v>
      </c>
      <c r="D26" s="58" t="s">
        <v>341</v>
      </c>
      <c r="E26" s="21" t="s">
        <v>46</v>
      </c>
      <c r="F26" s="21" t="s">
        <v>37</v>
      </c>
      <c r="G26" s="14">
        <v>0</v>
      </c>
      <c r="H26" s="14">
        <f t="shared" si="1"/>
        <v>4</v>
      </c>
      <c r="I26" s="21" t="s">
        <v>343</v>
      </c>
    </row>
    <row r="27" spans="1:9" x14ac:dyDescent="0.2">
      <c r="A27" s="21">
        <v>18</v>
      </c>
      <c r="B27" s="21" t="s">
        <v>466</v>
      </c>
      <c r="C27" s="21" t="s">
        <v>467</v>
      </c>
      <c r="D27" s="58" t="s">
        <v>468</v>
      </c>
      <c r="E27" s="21" t="s">
        <v>46</v>
      </c>
      <c r="F27" s="21">
        <v>2</v>
      </c>
      <c r="G27" s="14">
        <v>0</v>
      </c>
      <c r="H27" s="14">
        <v>2</v>
      </c>
      <c r="I27" s="56" t="s">
        <v>204</v>
      </c>
    </row>
    <row r="28" spans="1:9" x14ac:dyDescent="0.2">
      <c r="A28" s="21">
        <v>19</v>
      </c>
      <c r="B28" s="21" t="s">
        <v>419</v>
      </c>
      <c r="C28" s="21" t="s">
        <v>227</v>
      </c>
      <c r="D28" s="58" t="s">
        <v>226</v>
      </c>
      <c r="E28" s="21" t="s">
        <v>101</v>
      </c>
      <c r="F28" s="21" t="s">
        <v>50</v>
      </c>
      <c r="G28" s="14">
        <v>0</v>
      </c>
      <c r="H28" s="14">
        <f t="shared" ref="H28:H59" si="2">SUM(F28*1)</f>
        <v>3</v>
      </c>
      <c r="I28" s="21" t="s">
        <v>228</v>
      </c>
    </row>
    <row r="29" spans="1:9" x14ac:dyDescent="0.2">
      <c r="A29" s="21">
        <v>20</v>
      </c>
      <c r="B29" s="53" t="s">
        <v>375</v>
      </c>
      <c r="C29" s="21" t="s">
        <v>87</v>
      </c>
      <c r="D29" s="59" t="s">
        <v>86</v>
      </c>
      <c r="E29" s="21" t="s">
        <v>77</v>
      </c>
      <c r="F29" s="21" t="s">
        <v>88</v>
      </c>
      <c r="G29" s="14">
        <v>0</v>
      </c>
      <c r="H29" s="14">
        <f t="shared" si="2"/>
        <v>7</v>
      </c>
      <c r="I29" s="21" t="s">
        <v>32</v>
      </c>
    </row>
    <row r="30" spans="1:9" x14ac:dyDescent="0.2">
      <c r="A30" s="21">
        <v>21</v>
      </c>
      <c r="B30" s="21" t="s">
        <v>440</v>
      </c>
      <c r="C30" s="21" t="s">
        <v>308</v>
      </c>
      <c r="D30" s="21" t="s">
        <v>307</v>
      </c>
      <c r="E30" s="21" t="s">
        <v>77</v>
      </c>
      <c r="F30" s="21" t="s">
        <v>309</v>
      </c>
      <c r="G30" s="14">
        <v>0</v>
      </c>
      <c r="H30" s="14">
        <f t="shared" si="2"/>
        <v>17</v>
      </c>
      <c r="I30" s="21" t="s">
        <v>310</v>
      </c>
    </row>
    <row r="31" spans="1:9" x14ac:dyDescent="0.2">
      <c r="A31" s="21">
        <v>22</v>
      </c>
      <c r="B31" s="21" t="s">
        <v>439</v>
      </c>
      <c r="C31" s="21" t="s">
        <v>305</v>
      </c>
      <c r="D31" s="21" t="s">
        <v>304</v>
      </c>
      <c r="E31" s="21" t="s">
        <v>77</v>
      </c>
      <c r="F31" s="21" t="s">
        <v>37</v>
      </c>
      <c r="G31" s="14">
        <v>0</v>
      </c>
      <c r="H31" s="14">
        <f t="shared" si="2"/>
        <v>4</v>
      </c>
      <c r="I31" s="21" t="s">
        <v>306</v>
      </c>
    </row>
    <row r="32" spans="1:9" x14ac:dyDescent="0.2">
      <c r="A32" s="21">
        <v>23</v>
      </c>
      <c r="B32" s="21" t="s">
        <v>447</v>
      </c>
      <c r="C32" s="21" t="s">
        <v>339</v>
      </c>
      <c r="D32" s="21" t="s">
        <v>338</v>
      </c>
      <c r="E32" s="21" t="s">
        <v>46</v>
      </c>
      <c r="F32" s="21" t="s">
        <v>93</v>
      </c>
      <c r="G32" s="14">
        <v>0</v>
      </c>
      <c r="H32" s="14">
        <f t="shared" si="2"/>
        <v>10</v>
      </c>
      <c r="I32" s="21" t="s">
        <v>340</v>
      </c>
    </row>
    <row r="33" spans="1:9" x14ac:dyDescent="0.2">
      <c r="A33" s="21">
        <v>24</v>
      </c>
      <c r="B33" s="21" t="s">
        <v>380</v>
      </c>
      <c r="C33" s="21" t="s">
        <v>107</v>
      </c>
      <c r="D33" s="21" t="s">
        <v>106</v>
      </c>
      <c r="E33" s="21" t="s">
        <v>101</v>
      </c>
      <c r="F33" s="21" t="s">
        <v>97</v>
      </c>
      <c r="G33" s="14">
        <v>0</v>
      </c>
      <c r="H33" s="14">
        <f t="shared" si="2"/>
        <v>5</v>
      </c>
      <c r="I33" s="21" t="s">
        <v>44</v>
      </c>
    </row>
    <row r="34" spans="1:9" x14ac:dyDescent="0.2">
      <c r="A34" s="21">
        <v>25</v>
      </c>
      <c r="B34" s="21" t="s">
        <v>449</v>
      </c>
      <c r="C34" s="21" t="s">
        <v>355</v>
      </c>
      <c r="D34" s="21" t="s">
        <v>354</v>
      </c>
      <c r="E34" s="21" t="s">
        <v>356</v>
      </c>
      <c r="F34" s="21" t="s">
        <v>37</v>
      </c>
      <c r="G34" s="14">
        <v>0</v>
      </c>
      <c r="H34" s="14">
        <f t="shared" si="2"/>
        <v>4</v>
      </c>
      <c r="I34" s="21" t="s">
        <v>357</v>
      </c>
    </row>
    <row r="35" spans="1:9" x14ac:dyDescent="0.2">
      <c r="A35" s="21">
        <v>26</v>
      </c>
      <c r="B35" s="21" t="s">
        <v>444</v>
      </c>
      <c r="C35" s="21" t="s">
        <v>324</v>
      </c>
      <c r="D35" s="21" t="s">
        <v>323</v>
      </c>
      <c r="E35" s="21" t="s">
        <v>51</v>
      </c>
      <c r="F35" s="21" t="s">
        <v>50</v>
      </c>
      <c r="G35" s="14">
        <v>0</v>
      </c>
      <c r="H35" s="14">
        <f t="shared" si="2"/>
        <v>3</v>
      </c>
      <c r="I35" s="21" t="s">
        <v>325</v>
      </c>
    </row>
    <row r="36" spans="1:9" x14ac:dyDescent="0.2">
      <c r="A36" s="21">
        <v>27</v>
      </c>
      <c r="B36" s="21" t="s">
        <v>435</v>
      </c>
      <c r="C36" s="21" t="s">
        <v>470</v>
      </c>
      <c r="D36" s="21" t="s">
        <v>290</v>
      </c>
      <c r="E36" s="21" t="s">
        <v>101</v>
      </c>
      <c r="F36" s="21">
        <v>2</v>
      </c>
      <c r="G36" s="14">
        <v>0</v>
      </c>
      <c r="H36" s="14">
        <f t="shared" si="2"/>
        <v>2</v>
      </c>
      <c r="I36" s="21" t="s">
        <v>291</v>
      </c>
    </row>
    <row r="37" spans="1:9" x14ac:dyDescent="0.2">
      <c r="A37" s="21">
        <v>28</v>
      </c>
      <c r="B37" s="53" t="s">
        <v>376</v>
      </c>
      <c r="C37" s="21" t="s">
        <v>90</v>
      </c>
      <c r="D37" s="21" t="s">
        <v>89</v>
      </c>
      <c r="E37" s="21" t="s">
        <v>51</v>
      </c>
      <c r="F37" s="21" t="s">
        <v>34</v>
      </c>
      <c r="G37" s="14">
        <v>0</v>
      </c>
      <c r="H37" s="14">
        <f t="shared" si="2"/>
        <v>2</v>
      </c>
      <c r="I37" s="21" t="s">
        <v>41</v>
      </c>
    </row>
    <row r="38" spans="1:9" x14ac:dyDescent="0.2">
      <c r="A38" s="21">
        <v>29</v>
      </c>
      <c r="B38" s="21" t="s">
        <v>432</v>
      </c>
      <c r="C38" s="21" t="s">
        <v>276</v>
      </c>
      <c r="D38" s="21" t="s">
        <v>275</v>
      </c>
      <c r="E38" s="21" t="s">
        <v>46</v>
      </c>
      <c r="F38" s="21" t="s">
        <v>34</v>
      </c>
      <c r="G38" s="14">
        <v>0</v>
      </c>
      <c r="H38" s="14">
        <f t="shared" si="2"/>
        <v>2</v>
      </c>
      <c r="I38" s="21" t="s">
        <v>277</v>
      </c>
    </row>
    <row r="39" spans="1:9" x14ac:dyDescent="0.2">
      <c r="A39" s="21">
        <v>30</v>
      </c>
      <c r="B39" s="21" t="s">
        <v>433</v>
      </c>
      <c r="C39" s="21" t="s">
        <v>279</v>
      </c>
      <c r="D39" s="21" t="s">
        <v>278</v>
      </c>
      <c r="E39" s="21" t="s">
        <v>77</v>
      </c>
      <c r="F39" s="21" t="s">
        <v>37</v>
      </c>
      <c r="G39" s="14">
        <v>0</v>
      </c>
      <c r="H39" s="14">
        <f t="shared" si="2"/>
        <v>4</v>
      </c>
      <c r="I39" s="21" t="s">
        <v>280</v>
      </c>
    </row>
    <row r="40" spans="1:9" x14ac:dyDescent="0.2">
      <c r="A40" s="21">
        <v>31</v>
      </c>
      <c r="B40" s="21" t="s">
        <v>427</v>
      </c>
      <c r="C40" s="21" t="s">
        <v>255</v>
      </c>
      <c r="D40" s="21" t="s">
        <v>254</v>
      </c>
      <c r="E40" s="21" t="s">
        <v>77</v>
      </c>
      <c r="F40" s="21" t="s">
        <v>37</v>
      </c>
      <c r="G40" s="14">
        <v>0</v>
      </c>
      <c r="H40" s="14">
        <f t="shared" si="2"/>
        <v>4</v>
      </c>
      <c r="I40" s="21" t="s">
        <v>256</v>
      </c>
    </row>
    <row r="41" spans="1:9" x14ac:dyDescent="0.2">
      <c r="A41" s="21">
        <v>32</v>
      </c>
      <c r="B41" s="21" t="s">
        <v>437</v>
      </c>
      <c r="C41" s="21" t="s">
        <v>299</v>
      </c>
      <c r="D41" s="21" t="s">
        <v>298</v>
      </c>
      <c r="E41" s="21" t="s">
        <v>77</v>
      </c>
      <c r="F41" s="21" t="s">
        <v>81</v>
      </c>
      <c r="G41" s="14">
        <v>0</v>
      </c>
      <c r="H41" s="14">
        <f t="shared" si="2"/>
        <v>12</v>
      </c>
      <c r="I41" s="21" t="s">
        <v>300</v>
      </c>
    </row>
    <row r="42" spans="1:9" x14ac:dyDescent="0.2">
      <c r="A42" s="21">
        <v>33</v>
      </c>
      <c r="B42" s="21" t="s">
        <v>443</v>
      </c>
      <c r="C42" s="21" t="s">
        <v>318</v>
      </c>
      <c r="D42" s="21" t="s">
        <v>317</v>
      </c>
      <c r="E42" s="21" t="s">
        <v>101</v>
      </c>
      <c r="F42" s="21" t="s">
        <v>34</v>
      </c>
      <c r="G42" s="14">
        <v>0</v>
      </c>
      <c r="H42" s="14">
        <f t="shared" si="2"/>
        <v>2</v>
      </c>
      <c r="I42" s="21" t="s">
        <v>319</v>
      </c>
    </row>
    <row r="43" spans="1:9" x14ac:dyDescent="0.2">
      <c r="A43" s="21">
        <v>34</v>
      </c>
      <c r="B43" s="21" t="s">
        <v>445</v>
      </c>
      <c r="C43" s="21" t="s">
        <v>333</v>
      </c>
      <c r="D43" s="21" t="s">
        <v>332</v>
      </c>
      <c r="E43" s="21" t="s">
        <v>46</v>
      </c>
      <c r="F43" s="21" t="s">
        <v>37</v>
      </c>
      <c r="G43" s="14">
        <v>0</v>
      </c>
      <c r="H43" s="14">
        <f t="shared" si="2"/>
        <v>4</v>
      </c>
      <c r="I43" s="21" t="s">
        <v>334</v>
      </c>
    </row>
    <row r="44" spans="1:9" x14ac:dyDescent="0.2">
      <c r="A44" s="21">
        <v>35</v>
      </c>
      <c r="B44" s="21" t="s">
        <v>441</v>
      </c>
      <c r="C44" s="21" t="s">
        <v>312</v>
      </c>
      <c r="D44" s="21" t="s">
        <v>311</v>
      </c>
      <c r="E44" s="21" t="s">
        <v>46</v>
      </c>
      <c r="F44" s="21" t="s">
        <v>37</v>
      </c>
      <c r="G44" s="14">
        <v>0</v>
      </c>
      <c r="H44" s="14">
        <f t="shared" si="2"/>
        <v>4</v>
      </c>
      <c r="I44" s="21" t="s">
        <v>313</v>
      </c>
    </row>
    <row r="45" spans="1:9" x14ac:dyDescent="0.2">
      <c r="A45" s="21">
        <v>36</v>
      </c>
      <c r="B45" s="21" t="s">
        <v>446</v>
      </c>
      <c r="C45" s="21" t="s">
        <v>336</v>
      </c>
      <c r="D45" s="21" t="s">
        <v>335</v>
      </c>
      <c r="E45" s="21" t="s">
        <v>46</v>
      </c>
      <c r="F45" s="21" t="s">
        <v>34</v>
      </c>
      <c r="G45" s="14">
        <v>0</v>
      </c>
      <c r="H45" s="14">
        <f t="shared" si="2"/>
        <v>2</v>
      </c>
      <c r="I45" s="21" t="s">
        <v>337</v>
      </c>
    </row>
    <row r="46" spans="1:9" x14ac:dyDescent="0.2">
      <c r="A46" s="21">
        <v>37</v>
      </c>
      <c r="B46" s="21" t="s">
        <v>450</v>
      </c>
      <c r="C46" s="21" t="s">
        <v>359</v>
      </c>
      <c r="D46" s="21" t="s">
        <v>358</v>
      </c>
      <c r="E46" s="21" t="s">
        <v>24</v>
      </c>
      <c r="F46" s="21" t="s">
        <v>50</v>
      </c>
      <c r="G46" s="14">
        <v>0</v>
      </c>
      <c r="H46" s="14">
        <f t="shared" si="2"/>
        <v>3</v>
      </c>
      <c r="I46" s="21" t="s">
        <v>360</v>
      </c>
    </row>
    <row r="47" spans="1:9" x14ac:dyDescent="0.2">
      <c r="A47" s="21">
        <v>38</v>
      </c>
      <c r="B47" s="21" t="s">
        <v>436</v>
      </c>
      <c r="C47" s="21" t="s">
        <v>296</v>
      </c>
      <c r="D47" s="21" t="s">
        <v>295</v>
      </c>
      <c r="E47" s="21" t="s">
        <v>24</v>
      </c>
      <c r="F47" s="21" t="s">
        <v>34</v>
      </c>
      <c r="G47" s="14">
        <v>0</v>
      </c>
      <c r="H47" s="14">
        <f t="shared" si="2"/>
        <v>2</v>
      </c>
      <c r="I47" s="21" t="s">
        <v>297</v>
      </c>
    </row>
    <row r="48" spans="1:9" x14ac:dyDescent="0.2">
      <c r="A48" s="21">
        <v>39</v>
      </c>
      <c r="B48" s="21" t="s">
        <v>429</v>
      </c>
      <c r="C48" s="21" t="s">
        <v>266</v>
      </c>
      <c r="D48" s="21" t="s">
        <v>265</v>
      </c>
      <c r="E48" s="21" t="s">
        <v>267</v>
      </c>
      <c r="F48" s="21" t="s">
        <v>30</v>
      </c>
      <c r="G48" s="14">
        <v>0</v>
      </c>
      <c r="H48" s="14">
        <f t="shared" si="2"/>
        <v>1</v>
      </c>
      <c r="I48" s="21" t="s">
        <v>268</v>
      </c>
    </row>
    <row r="49" spans="1:9" x14ac:dyDescent="0.2">
      <c r="A49" s="21">
        <v>40</v>
      </c>
      <c r="B49" s="21" t="s">
        <v>422</v>
      </c>
      <c r="C49" s="21" t="s">
        <v>239</v>
      </c>
      <c r="D49" s="21" t="s">
        <v>238</v>
      </c>
      <c r="E49" s="21" t="s">
        <v>46</v>
      </c>
      <c r="F49" s="21" t="s">
        <v>34</v>
      </c>
      <c r="G49" s="14">
        <v>0</v>
      </c>
      <c r="H49" s="14">
        <f t="shared" si="2"/>
        <v>2</v>
      </c>
      <c r="I49" s="21" t="s">
        <v>240</v>
      </c>
    </row>
    <row r="50" spans="1:9" x14ac:dyDescent="0.2">
      <c r="A50" s="21">
        <v>41</v>
      </c>
      <c r="B50" s="53" t="s">
        <v>372</v>
      </c>
      <c r="C50" s="21" t="s">
        <v>67</v>
      </c>
      <c r="D50" s="21" t="s">
        <v>66</v>
      </c>
      <c r="E50" s="21" t="s">
        <v>51</v>
      </c>
      <c r="F50" s="21" t="s">
        <v>37</v>
      </c>
      <c r="G50" s="14">
        <v>0</v>
      </c>
      <c r="H50" s="14">
        <f t="shared" si="2"/>
        <v>4</v>
      </c>
      <c r="I50" s="21" t="s">
        <v>42</v>
      </c>
    </row>
    <row r="51" spans="1:9" x14ac:dyDescent="0.2">
      <c r="A51" s="21">
        <v>42</v>
      </c>
      <c r="B51" s="53" t="s">
        <v>382</v>
      </c>
      <c r="C51" s="21" t="s">
        <v>69</v>
      </c>
      <c r="D51" s="21" t="s">
        <v>68</v>
      </c>
      <c r="E51" s="21" t="s">
        <v>70</v>
      </c>
      <c r="F51" s="21" t="s">
        <v>30</v>
      </c>
      <c r="G51" s="14">
        <v>0</v>
      </c>
      <c r="H51" s="14">
        <f t="shared" si="2"/>
        <v>1</v>
      </c>
      <c r="I51" s="21" t="s">
        <v>43</v>
      </c>
    </row>
    <row r="52" spans="1:9" x14ac:dyDescent="0.2">
      <c r="A52" s="21">
        <v>43</v>
      </c>
      <c r="B52" s="53" t="s">
        <v>383</v>
      </c>
      <c r="C52" s="21" t="s">
        <v>72</v>
      </c>
      <c r="D52" s="21" t="s">
        <v>71</v>
      </c>
      <c r="E52" s="21" t="s">
        <v>73</v>
      </c>
      <c r="F52" s="21" t="s">
        <v>30</v>
      </c>
      <c r="G52" s="14">
        <v>0</v>
      </c>
      <c r="H52" s="14">
        <f t="shared" si="2"/>
        <v>1</v>
      </c>
      <c r="I52" s="21" t="s">
        <v>38</v>
      </c>
    </row>
    <row r="53" spans="1:9" x14ac:dyDescent="0.2">
      <c r="A53" s="21">
        <v>44</v>
      </c>
      <c r="B53" s="53" t="s">
        <v>384</v>
      </c>
      <c r="C53" s="21" t="s">
        <v>80</v>
      </c>
      <c r="D53" s="21" t="s">
        <v>79</v>
      </c>
      <c r="E53" s="21" t="s">
        <v>51</v>
      </c>
      <c r="F53" s="21" t="s">
        <v>81</v>
      </c>
      <c r="G53" s="14">
        <v>0</v>
      </c>
      <c r="H53" s="14">
        <f t="shared" si="2"/>
        <v>12</v>
      </c>
      <c r="I53" s="21" t="s">
        <v>33</v>
      </c>
    </row>
    <row r="54" spans="1:9" x14ac:dyDescent="0.2">
      <c r="A54" s="21">
        <v>45</v>
      </c>
      <c r="B54" s="53" t="s">
        <v>385</v>
      </c>
      <c r="C54" s="21" t="s">
        <v>95</v>
      </c>
      <c r="D54" s="21" t="s">
        <v>94</v>
      </c>
      <c r="E54" s="21" t="s">
        <v>51</v>
      </c>
      <c r="F54" s="21" t="s">
        <v>81</v>
      </c>
      <c r="G54" s="14">
        <v>0</v>
      </c>
      <c r="H54" s="14">
        <f t="shared" si="2"/>
        <v>12</v>
      </c>
      <c r="I54" s="21" t="s">
        <v>36</v>
      </c>
    </row>
    <row r="55" spans="1:9" x14ac:dyDescent="0.2">
      <c r="A55" s="21">
        <v>46</v>
      </c>
      <c r="B55" s="21" t="s">
        <v>386</v>
      </c>
      <c r="C55" s="52" t="s">
        <v>96</v>
      </c>
      <c r="D55" s="52">
        <v>5310011230913</v>
      </c>
      <c r="E55" s="21" t="s">
        <v>77</v>
      </c>
      <c r="F55" s="21" t="s">
        <v>97</v>
      </c>
      <c r="G55" s="14">
        <v>0</v>
      </c>
      <c r="H55" s="14">
        <f t="shared" si="2"/>
        <v>5</v>
      </c>
      <c r="I55" s="21" t="s">
        <v>49</v>
      </c>
    </row>
    <row r="56" spans="1:9" x14ac:dyDescent="0.2">
      <c r="A56" s="21">
        <v>47</v>
      </c>
      <c r="B56" s="21" t="s">
        <v>387</v>
      </c>
      <c r="C56" s="21" t="s">
        <v>105</v>
      </c>
      <c r="D56" s="21" t="s">
        <v>104</v>
      </c>
      <c r="E56" s="21" t="s">
        <v>51</v>
      </c>
      <c r="F56" s="21" t="s">
        <v>37</v>
      </c>
      <c r="G56" s="14">
        <v>0</v>
      </c>
      <c r="H56" s="14">
        <f t="shared" si="2"/>
        <v>4</v>
      </c>
      <c r="I56" s="21" t="s">
        <v>45</v>
      </c>
    </row>
    <row r="57" spans="1:9" ht="15" customHeight="1" x14ac:dyDescent="0.2">
      <c r="A57" s="21">
        <v>48</v>
      </c>
      <c r="B57" s="21" t="s">
        <v>388</v>
      </c>
      <c r="C57" s="21" t="s">
        <v>109</v>
      </c>
      <c r="D57" s="21" t="s">
        <v>108</v>
      </c>
      <c r="E57" s="21" t="s">
        <v>51</v>
      </c>
      <c r="F57" s="21" t="s">
        <v>97</v>
      </c>
      <c r="G57" s="14">
        <v>0</v>
      </c>
      <c r="H57" s="14">
        <f t="shared" si="2"/>
        <v>5</v>
      </c>
      <c r="I57" s="21" t="s">
        <v>110</v>
      </c>
    </row>
    <row r="58" spans="1:9" ht="15.75" customHeight="1" x14ac:dyDescent="0.2">
      <c r="A58" s="21">
        <v>49</v>
      </c>
      <c r="B58" s="21" t="s">
        <v>389</v>
      </c>
      <c r="C58" s="21" t="s">
        <v>115</v>
      </c>
      <c r="D58" s="21" t="s">
        <v>114</v>
      </c>
      <c r="E58" s="21" t="s">
        <v>116</v>
      </c>
      <c r="F58" s="21" t="s">
        <v>37</v>
      </c>
      <c r="G58" s="14">
        <v>0</v>
      </c>
      <c r="H58" s="14">
        <f t="shared" si="2"/>
        <v>4</v>
      </c>
      <c r="I58" s="21" t="s">
        <v>117</v>
      </c>
    </row>
    <row r="59" spans="1:9" x14ac:dyDescent="0.2">
      <c r="A59" s="21">
        <v>50</v>
      </c>
      <c r="B59" s="21" t="s">
        <v>390</v>
      </c>
      <c r="C59" s="21" t="s">
        <v>119</v>
      </c>
      <c r="D59" s="21" t="s">
        <v>118</v>
      </c>
      <c r="E59" s="21" t="s">
        <v>120</v>
      </c>
      <c r="F59" s="21" t="s">
        <v>97</v>
      </c>
      <c r="G59" s="14">
        <v>0</v>
      </c>
      <c r="H59" s="14">
        <f t="shared" si="2"/>
        <v>5</v>
      </c>
      <c r="I59" s="21" t="s">
        <v>121</v>
      </c>
    </row>
    <row r="60" spans="1:9" x14ac:dyDescent="0.2">
      <c r="A60" s="21">
        <v>51</v>
      </c>
      <c r="B60" s="21" t="s">
        <v>391</v>
      </c>
      <c r="C60" s="21" t="s">
        <v>124</v>
      </c>
      <c r="D60" s="21" t="s">
        <v>123</v>
      </c>
      <c r="E60" s="21" t="s">
        <v>46</v>
      </c>
      <c r="F60" s="21" t="s">
        <v>50</v>
      </c>
      <c r="G60" s="14">
        <v>0</v>
      </c>
      <c r="H60" s="14">
        <f t="shared" ref="H60:H91" si="3">SUM(F60*1)</f>
        <v>3</v>
      </c>
      <c r="I60" s="21" t="s">
        <v>125</v>
      </c>
    </row>
    <row r="61" spans="1:9" x14ac:dyDescent="0.2">
      <c r="A61" s="21">
        <v>52</v>
      </c>
      <c r="B61" s="21" t="s">
        <v>392</v>
      </c>
      <c r="C61" s="21" t="s">
        <v>128</v>
      </c>
      <c r="D61" s="21" t="s">
        <v>127</v>
      </c>
      <c r="E61" s="21" t="s">
        <v>129</v>
      </c>
      <c r="F61" s="21" t="s">
        <v>30</v>
      </c>
      <c r="G61" s="14">
        <v>0</v>
      </c>
      <c r="H61" s="14">
        <f t="shared" si="3"/>
        <v>1</v>
      </c>
      <c r="I61" s="21" t="s">
        <v>130</v>
      </c>
    </row>
    <row r="62" spans="1:9" x14ac:dyDescent="0.2">
      <c r="A62" s="21">
        <v>53</v>
      </c>
      <c r="B62" s="21" t="s">
        <v>393</v>
      </c>
      <c r="C62" s="21" t="s">
        <v>132</v>
      </c>
      <c r="D62" s="21" t="s">
        <v>131</v>
      </c>
      <c r="E62" s="21" t="s">
        <v>133</v>
      </c>
      <c r="F62" s="21" t="s">
        <v>30</v>
      </c>
      <c r="G62" s="14">
        <v>0</v>
      </c>
      <c r="H62" s="14">
        <f t="shared" si="3"/>
        <v>1</v>
      </c>
      <c r="I62" s="60" t="s">
        <v>58</v>
      </c>
    </row>
    <row r="63" spans="1:9" x14ac:dyDescent="0.2">
      <c r="A63" s="21">
        <v>54</v>
      </c>
      <c r="B63" s="21" t="s">
        <v>394</v>
      </c>
      <c r="C63" s="21" t="s">
        <v>135</v>
      </c>
      <c r="D63" s="53">
        <v>5306001512123</v>
      </c>
      <c r="E63" s="21" t="s">
        <v>51</v>
      </c>
      <c r="F63" s="21" t="s">
        <v>136</v>
      </c>
      <c r="G63" s="14">
        <v>0</v>
      </c>
      <c r="H63" s="14">
        <f t="shared" si="3"/>
        <v>8</v>
      </c>
      <c r="I63" s="21" t="s">
        <v>137</v>
      </c>
    </row>
    <row r="64" spans="1:9" x14ac:dyDescent="0.2">
      <c r="A64" s="21">
        <v>55</v>
      </c>
      <c r="B64" s="21" t="s">
        <v>395</v>
      </c>
      <c r="C64" s="21" t="s">
        <v>140</v>
      </c>
      <c r="D64" s="21" t="s">
        <v>139</v>
      </c>
      <c r="E64" s="21" t="s">
        <v>77</v>
      </c>
      <c r="F64" s="21" t="s">
        <v>85</v>
      </c>
      <c r="G64" s="14">
        <v>0</v>
      </c>
      <c r="H64" s="14">
        <f t="shared" si="3"/>
        <v>6</v>
      </c>
      <c r="I64" s="21" t="s">
        <v>141</v>
      </c>
    </row>
    <row r="65" spans="1:9" x14ac:dyDescent="0.2">
      <c r="A65" s="21">
        <v>56</v>
      </c>
      <c r="B65" s="21" t="s">
        <v>396</v>
      </c>
      <c r="C65" s="21" t="s">
        <v>144</v>
      </c>
      <c r="D65" s="21" t="s">
        <v>143</v>
      </c>
      <c r="E65" s="21" t="s">
        <v>133</v>
      </c>
      <c r="F65" s="21" t="s">
        <v>30</v>
      </c>
      <c r="G65" s="14">
        <v>0</v>
      </c>
      <c r="H65" s="14">
        <f t="shared" si="3"/>
        <v>1</v>
      </c>
      <c r="I65" s="21" t="s">
        <v>145</v>
      </c>
    </row>
    <row r="66" spans="1:9" x14ac:dyDescent="0.2">
      <c r="A66" s="21">
        <v>57</v>
      </c>
      <c r="B66" s="21" t="s">
        <v>397</v>
      </c>
      <c r="C66" s="21" t="s">
        <v>147</v>
      </c>
      <c r="D66" s="21" t="s">
        <v>146</v>
      </c>
      <c r="E66" s="21" t="s">
        <v>148</v>
      </c>
      <c r="F66" s="21" t="s">
        <v>34</v>
      </c>
      <c r="G66" s="14">
        <v>0</v>
      </c>
      <c r="H66" s="14">
        <f t="shared" si="3"/>
        <v>2</v>
      </c>
      <c r="I66" s="21" t="s">
        <v>149</v>
      </c>
    </row>
    <row r="67" spans="1:9" x14ac:dyDescent="0.2">
      <c r="A67" s="21">
        <v>58</v>
      </c>
      <c r="B67" s="21" t="s">
        <v>398</v>
      </c>
      <c r="C67" s="21" t="s">
        <v>151</v>
      </c>
      <c r="D67" s="21" t="s">
        <v>150</v>
      </c>
      <c r="E67" s="21" t="s">
        <v>152</v>
      </c>
      <c r="F67" s="21" t="s">
        <v>30</v>
      </c>
      <c r="G67" s="14">
        <v>0</v>
      </c>
      <c r="H67" s="14">
        <f t="shared" si="3"/>
        <v>1</v>
      </c>
      <c r="I67" s="21" t="s">
        <v>153</v>
      </c>
    </row>
    <row r="68" spans="1:9" x14ac:dyDescent="0.2">
      <c r="A68" s="21">
        <v>59</v>
      </c>
      <c r="B68" s="21" t="s">
        <v>399</v>
      </c>
      <c r="C68" s="21" t="s">
        <v>155</v>
      </c>
      <c r="D68" s="21" t="s">
        <v>154</v>
      </c>
      <c r="E68" s="21" t="s">
        <v>51</v>
      </c>
      <c r="F68" s="21" t="s">
        <v>97</v>
      </c>
      <c r="G68" s="14">
        <v>0</v>
      </c>
      <c r="H68" s="14">
        <f t="shared" si="3"/>
        <v>5</v>
      </c>
      <c r="I68" s="21" t="s">
        <v>156</v>
      </c>
    </row>
    <row r="69" spans="1:9" x14ac:dyDescent="0.2">
      <c r="A69" s="21">
        <v>60</v>
      </c>
      <c r="B69" s="21" t="s">
        <v>400</v>
      </c>
      <c r="C69" s="21" t="s">
        <v>158</v>
      </c>
      <c r="D69" s="21" t="s">
        <v>157</v>
      </c>
      <c r="E69" s="21" t="s">
        <v>159</v>
      </c>
      <c r="F69" s="21" t="s">
        <v>30</v>
      </c>
      <c r="G69" s="14">
        <v>0</v>
      </c>
      <c r="H69" s="14">
        <f t="shared" si="3"/>
        <v>1</v>
      </c>
      <c r="I69" s="21" t="s">
        <v>160</v>
      </c>
    </row>
    <row r="70" spans="1:9" x14ac:dyDescent="0.2">
      <c r="A70" s="21">
        <v>61</v>
      </c>
      <c r="B70" s="21" t="s">
        <v>401</v>
      </c>
      <c r="C70" s="21" t="s">
        <v>162</v>
      </c>
      <c r="D70" s="21" t="s">
        <v>161</v>
      </c>
      <c r="E70" s="21" t="s">
        <v>120</v>
      </c>
      <c r="F70" s="21" t="s">
        <v>30</v>
      </c>
      <c r="G70" s="14">
        <v>0</v>
      </c>
      <c r="H70" s="14">
        <f t="shared" si="3"/>
        <v>1</v>
      </c>
      <c r="I70" s="21" t="s">
        <v>163</v>
      </c>
    </row>
    <row r="71" spans="1:9" x14ac:dyDescent="0.2">
      <c r="A71" s="21">
        <v>62</v>
      </c>
      <c r="B71" s="21" t="s">
        <v>402</v>
      </c>
      <c r="C71" s="21" t="s">
        <v>165</v>
      </c>
      <c r="D71" s="21" t="s">
        <v>164</v>
      </c>
      <c r="E71" s="21" t="s">
        <v>166</v>
      </c>
      <c r="F71" s="21" t="s">
        <v>30</v>
      </c>
      <c r="G71" s="14">
        <v>0</v>
      </c>
      <c r="H71" s="14">
        <f t="shared" si="3"/>
        <v>1</v>
      </c>
      <c r="I71" s="60" t="s">
        <v>58</v>
      </c>
    </row>
    <row r="72" spans="1:9" x14ac:dyDescent="0.2">
      <c r="A72" s="21">
        <v>63</v>
      </c>
      <c r="B72" s="21" t="s">
        <v>403</v>
      </c>
      <c r="C72" s="21" t="s">
        <v>169</v>
      </c>
      <c r="D72" s="21" t="s">
        <v>168</v>
      </c>
      <c r="E72" s="21" t="s">
        <v>170</v>
      </c>
      <c r="F72" s="21" t="s">
        <v>30</v>
      </c>
      <c r="G72" s="14">
        <v>0</v>
      </c>
      <c r="H72" s="14">
        <f t="shared" si="3"/>
        <v>1</v>
      </c>
      <c r="I72" s="60" t="s">
        <v>58</v>
      </c>
    </row>
    <row r="73" spans="1:9" x14ac:dyDescent="0.2">
      <c r="A73" s="21">
        <v>64</v>
      </c>
      <c r="B73" s="21" t="s">
        <v>404</v>
      </c>
      <c r="C73" s="21" t="s">
        <v>173</v>
      </c>
      <c r="D73" s="21" t="s">
        <v>172</v>
      </c>
      <c r="E73" s="21" t="s">
        <v>174</v>
      </c>
      <c r="F73" s="21" t="s">
        <v>34</v>
      </c>
      <c r="G73" s="14">
        <v>0</v>
      </c>
      <c r="H73" s="14">
        <f t="shared" si="3"/>
        <v>2</v>
      </c>
      <c r="I73" s="21" t="s">
        <v>175</v>
      </c>
    </row>
    <row r="74" spans="1:9" x14ac:dyDescent="0.2">
      <c r="A74" s="21">
        <v>65</v>
      </c>
      <c r="B74" s="21" t="s">
        <v>405</v>
      </c>
      <c r="C74" s="21" t="s">
        <v>177</v>
      </c>
      <c r="D74" s="21" t="s">
        <v>176</v>
      </c>
      <c r="E74" s="21" t="s">
        <v>178</v>
      </c>
      <c r="F74" s="21" t="s">
        <v>30</v>
      </c>
      <c r="G74" s="14">
        <v>0</v>
      </c>
      <c r="H74" s="14">
        <f t="shared" si="3"/>
        <v>1</v>
      </c>
      <c r="I74" s="21" t="s">
        <v>179</v>
      </c>
    </row>
    <row r="75" spans="1:9" x14ac:dyDescent="0.2">
      <c r="A75" s="21">
        <v>66</v>
      </c>
      <c r="B75" s="21" t="s">
        <v>406</v>
      </c>
      <c r="C75" s="21" t="s">
        <v>181</v>
      </c>
      <c r="D75" s="21" t="s">
        <v>180</v>
      </c>
      <c r="E75" s="21" t="s">
        <v>182</v>
      </c>
      <c r="F75" s="21" t="s">
        <v>30</v>
      </c>
      <c r="G75" s="14">
        <v>0</v>
      </c>
      <c r="H75" s="14">
        <f t="shared" si="3"/>
        <v>1</v>
      </c>
      <c r="I75" s="21" t="s">
        <v>183</v>
      </c>
    </row>
    <row r="76" spans="1:9" x14ac:dyDescent="0.2">
      <c r="A76" s="21">
        <v>67</v>
      </c>
      <c r="B76" s="21" t="s">
        <v>407</v>
      </c>
      <c r="C76" s="21" t="s">
        <v>185</v>
      </c>
      <c r="D76" s="21" t="s">
        <v>184</v>
      </c>
      <c r="E76" s="21" t="s">
        <v>77</v>
      </c>
      <c r="F76" s="21" t="s">
        <v>30</v>
      </c>
      <c r="G76" s="14">
        <v>0</v>
      </c>
      <c r="H76" s="14">
        <f t="shared" si="3"/>
        <v>1</v>
      </c>
      <c r="I76" s="21" t="s">
        <v>186</v>
      </c>
    </row>
    <row r="77" spans="1:9" x14ac:dyDescent="0.2">
      <c r="A77" s="21">
        <v>68</v>
      </c>
      <c r="B77" s="21" t="s">
        <v>408</v>
      </c>
      <c r="C77" s="21" t="s">
        <v>188</v>
      </c>
      <c r="D77" s="21" t="s">
        <v>187</v>
      </c>
      <c r="E77" s="21" t="s">
        <v>189</v>
      </c>
      <c r="F77" s="21" t="s">
        <v>30</v>
      </c>
      <c r="G77" s="14">
        <v>0</v>
      </c>
      <c r="H77" s="14">
        <f t="shared" si="3"/>
        <v>1</v>
      </c>
      <c r="I77" s="60" t="s">
        <v>58</v>
      </c>
    </row>
    <row r="78" spans="1:9" x14ac:dyDescent="0.2">
      <c r="A78" s="21">
        <v>69</v>
      </c>
      <c r="B78" s="21" t="s">
        <v>409</v>
      </c>
      <c r="C78" s="21" t="s">
        <v>192</v>
      </c>
      <c r="D78" s="21" t="s">
        <v>191</v>
      </c>
      <c r="E78" s="21" t="s">
        <v>193</v>
      </c>
      <c r="F78" s="21" t="s">
        <v>30</v>
      </c>
      <c r="G78" s="14">
        <v>0</v>
      </c>
      <c r="H78" s="14">
        <f t="shared" si="3"/>
        <v>1</v>
      </c>
      <c r="I78" s="60" t="s">
        <v>58</v>
      </c>
    </row>
    <row r="79" spans="1:9" x14ac:dyDescent="0.2">
      <c r="A79" s="21">
        <v>70</v>
      </c>
      <c r="B79" s="21" t="s">
        <v>410</v>
      </c>
      <c r="C79" s="21" t="s">
        <v>197</v>
      </c>
      <c r="D79" s="21" t="s">
        <v>196</v>
      </c>
      <c r="E79" s="21" t="s">
        <v>46</v>
      </c>
      <c r="F79" s="21" t="s">
        <v>34</v>
      </c>
      <c r="G79" s="14">
        <v>0</v>
      </c>
      <c r="H79" s="14">
        <f t="shared" si="3"/>
        <v>2</v>
      </c>
      <c r="I79" s="21" t="s">
        <v>198</v>
      </c>
    </row>
    <row r="80" spans="1:9" x14ac:dyDescent="0.2">
      <c r="A80" s="21">
        <v>71</v>
      </c>
      <c r="B80" s="21" t="s">
        <v>411</v>
      </c>
      <c r="C80" s="21" t="s">
        <v>199</v>
      </c>
      <c r="D80" s="53">
        <v>5305009897435</v>
      </c>
      <c r="E80" s="21" t="s">
        <v>200</v>
      </c>
      <c r="F80" s="21">
        <v>3</v>
      </c>
      <c r="G80" s="14">
        <v>0</v>
      </c>
      <c r="H80" s="14">
        <f t="shared" si="3"/>
        <v>3</v>
      </c>
      <c r="I80" s="21" t="s">
        <v>201</v>
      </c>
    </row>
    <row r="81" spans="1:9" x14ac:dyDescent="0.2">
      <c r="A81" s="21">
        <v>72</v>
      </c>
      <c r="B81" s="21" t="s">
        <v>412</v>
      </c>
      <c r="C81" s="21" t="s">
        <v>202</v>
      </c>
      <c r="D81" s="53">
        <v>5999001771694</v>
      </c>
      <c r="E81" s="21" t="s">
        <v>203</v>
      </c>
      <c r="F81" s="21">
        <v>1</v>
      </c>
      <c r="G81" s="14">
        <v>0</v>
      </c>
      <c r="H81" s="14">
        <f t="shared" si="3"/>
        <v>1</v>
      </c>
      <c r="I81" s="21" t="s">
        <v>204</v>
      </c>
    </row>
    <row r="82" spans="1:9" x14ac:dyDescent="0.2">
      <c r="A82" s="21">
        <v>73</v>
      </c>
      <c r="B82" s="21" t="s">
        <v>413</v>
      </c>
      <c r="C82" s="21" t="s">
        <v>207</v>
      </c>
      <c r="D82" s="21" t="s">
        <v>206</v>
      </c>
      <c r="E82" s="21" t="s">
        <v>46</v>
      </c>
      <c r="F82" s="21" t="s">
        <v>37</v>
      </c>
      <c r="G82" s="14">
        <v>0</v>
      </c>
      <c r="H82" s="14">
        <f t="shared" si="3"/>
        <v>4</v>
      </c>
      <c r="I82" s="21" t="s">
        <v>208</v>
      </c>
    </row>
    <row r="83" spans="1:9" x14ac:dyDescent="0.2">
      <c r="A83" s="21">
        <v>74</v>
      </c>
      <c r="B83" s="21" t="s">
        <v>414</v>
      </c>
      <c r="C83" s="21" t="s">
        <v>210</v>
      </c>
      <c r="D83" s="21" t="s">
        <v>209</v>
      </c>
      <c r="E83" s="21" t="s">
        <v>211</v>
      </c>
      <c r="F83" s="21" t="s">
        <v>30</v>
      </c>
      <c r="G83" s="14">
        <v>0</v>
      </c>
      <c r="H83" s="14">
        <f t="shared" si="3"/>
        <v>1</v>
      </c>
      <c r="I83" s="21" t="s">
        <v>212</v>
      </c>
    </row>
    <row r="84" spans="1:9" x14ac:dyDescent="0.2">
      <c r="A84" s="21">
        <v>75</v>
      </c>
      <c r="B84" s="21" t="s">
        <v>415</v>
      </c>
      <c r="C84" s="21" t="s">
        <v>214</v>
      </c>
      <c r="D84" s="21" t="s">
        <v>213</v>
      </c>
      <c r="E84" s="21" t="s">
        <v>215</v>
      </c>
      <c r="F84" s="21" t="s">
        <v>30</v>
      </c>
      <c r="G84" s="14">
        <v>0</v>
      </c>
      <c r="H84" s="14">
        <f t="shared" si="3"/>
        <v>1</v>
      </c>
      <c r="I84" s="60" t="s">
        <v>58</v>
      </c>
    </row>
    <row r="85" spans="1:9" x14ac:dyDescent="0.2">
      <c r="A85" s="21">
        <v>76</v>
      </c>
      <c r="B85" s="21" t="s">
        <v>416</v>
      </c>
      <c r="C85" s="21" t="s">
        <v>218</v>
      </c>
      <c r="D85" s="21" t="s">
        <v>217</v>
      </c>
      <c r="E85" s="21" t="s">
        <v>51</v>
      </c>
      <c r="F85" s="21" t="s">
        <v>30</v>
      </c>
      <c r="G85" s="14">
        <v>0</v>
      </c>
      <c r="H85" s="14">
        <f t="shared" si="3"/>
        <v>1</v>
      </c>
      <c r="I85" s="21" t="s">
        <v>219</v>
      </c>
    </row>
    <row r="86" spans="1:9" x14ac:dyDescent="0.2">
      <c r="A86" s="21">
        <v>77</v>
      </c>
      <c r="B86" s="21" t="s">
        <v>417</v>
      </c>
      <c r="C86" s="53" t="s">
        <v>220</v>
      </c>
      <c r="D86" s="53">
        <v>5305009953444</v>
      </c>
      <c r="E86" s="21" t="s">
        <v>46</v>
      </c>
      <c r="F86" s="21" t="s">
        <v>37</v>
      </c>
      <c r="G86" s="14">
        <v>0</v>
      </c>
      <c r="H86" s="14">
        <f t="shared" si="3"/>
        <v>4</v>
      </c>
      <c r="I86" s="21" t="s">
        <v>221</v>
      </c>
    </row>
    <row r="87" spans="1:9" x14ac:dyDescent="0.2">
      <c r="A87" s="21">
        <v>78</v>
      </c>
      <c r="B87" s="21" t="s">
        <v>418</v>
      </c>
      <c r="C87" s="21" t="s">
        <v>224</v>
      </c>
      <c r="D87" s="21" t="s">
        <v>223</v>
      </c>
      <c r="E87" s="21" t="s">
        <v>101</v>
      </c>
      <c r="F87" s="21" t="s">
        <v>30</v>
      </c>
      <c r="G87" s="14">
        <v>0</v>
      </c>
      <c r="H87" s="14">
        <f t="shared" si="3"/>
        <v>1</v>
      </c>
      <c r="I87" s="21" t="s">
        <v>225</v>
      </c>
    </row>
    <row r="88" spans="1:9" x14ac:dyDescent="0.2">
      <c r="A88" s="21">
        <v>79</v>
      </c>
      <c r="B88" s="21" t="s">
        <v>451</v>
      </c>
      <c r="C88" s="53" t="s">
        <v>257</v>
      </c>
      <c r="D88" s="53">
        <v>5310013384121</v>
      </c>
      <c r="E88" s="21" t="s">
        <v>77</v>
      </c>
      <c r="F88" s="21" t="s">
        <v>97</v>
      </c>
      <c r="G88" s="14">
        <v>0</v>
      </c>
      <c r="H88" s="14">
        <f t="shared" si="3"/>
        <v>5</v>
      </c>
      <c r="I88" s="21" t="s">
        <v>258</v>
      </c>
    </row>
    <row r="89" spans="1:9" x14ac:dyDescent="0.2">
      <c r="A89" s="21">
        <v>80</v>
      </c>
      <c r="B89" s="21" t="s">
        <v>452</v>
      </c>
      <c r="C89" s="21" t="s">
        <v>263</v>
      </c>
      <c r="D89" s="21" t="s">
        <v>262</v>
      </c>
      <c r="E89" s="21" t="s">
        <v>77</v>
      </c>
      <c r="F89" s="21" t="s">
        <v>30</v>
      </c>
      <c r="G89" s="14">
        <v>0</v>
      </c>
      <c r="H89" s="14">
        <f t="shared" si="3"/>
        <v>1</v>
      </c>
      <c r="I89" s="21" t="s">
        <v>264</v>
      </c>
    </row>
    <row r="90" spans="1:9" x14ac:dyDescent="0.2">
      <c r="A90" s="21">
        <v>81</v>
      </c>
      <c r="B90" s="21" t="s">
        <v>453</v>
      </c>
      <c r="C90" s="21" t="s">
        <v>282</v>
      </c>
      <c r="D90" s="21" t="s">
        <v>281</v>
      </c>
      <c r="E90" s="21" t="s">
        <v>77</v>
      </c>
      <c r="F90" s="21" t="s">
        <v>34</v>
      </c>
      <c r="G90" s="14">
        <v>0</v>
      </c>
      <c r="H90" s="14">
        <f t="shared" si="3"/>
        <v>2</v>
      </c>
      <c r="I90" s="21" t="s">
        <v>283</v>
      </c>
    </row>
    <row r="91" spans="1:9" x14ac:dyDescent="0.2">
      <c r="A91" s="21">
        <v>82</v>
      </c>
      <c r="B91" s="21" t="s">
        <v>454</v>
      </c>
      <c r="C91" s="21" t="s">
        <v>288</v>
      </c>
      <c r="D91" s="21" t="s">
        <v>287</v>
      </c>
      <c r="E91" s="21" t="s">
        <v>101</v>
      </c>
      <c r="F91" s="21" t="s">
        <v>34</v>
      </c>
      <c r="G91" s="14">
        <v>0</v>
      </c>
      <c r="H91" s="14">
        <f t="shared" si="3"/>
        <v>2</v>
      </c>
      <c r="I91" s="21" t="s">
        <v>289</v>
      </c>
    </row>
    <row r="92" spans="1:9" x14ac:dyDescent="0.2">
      <c r="A92" s="21">
        <v>83</v>
      </c>
      <c r="B92" s="21" t="s">
        <v>455</v>
      </c>
      <c r="C92" s="21" t="s">
        <v>293</v>
      </c>
      <c r="D92" s="21" t="s">
        <v>292</v>
      </c>
      <c r="E92" s="21" t="s">
        <v>46</v>
      </c>
      <c r="F92" s="21" t="s">
        <v>37</v>
      </c>
      <c r="G92" s="14">
        <v>0</v>
      </c>
      <c r="H92" s="14">
        <f t="shared" ref="H92:H103" si="4">SUM(F92*1)</f>
        <v>4</v>
      </c>
      <c r="I92" s="21" t="s">
        <v>294</v>
      </c>
    </row>
    <row r="93" spans="1:9" x14ac:dyDescent="0.2">
      <c r="A93" s="21">
        <v>84</v>
      </c>
      <c r="B93" s="21" t="s">
        <v>456</v>
      </c>
      <c r="C93" s="21" t="s">
        <v>321</v>
      </c>
      <c r="D93" s="21" t="s">
        <v>320</v>
      </c>
      <c r="E93" s="21" t="s">
        <v>101</v>
      </c>
      <c r="F93" s="21" t="s">
        <v>136</v>
      </c>
      <c r="G93" s="14">
        <v>0</v>
      </c>
      <c r="H93" s="14">
        <f t="shared" si="4"/>
        <v>8</v>
      </c>
      <c r="I93" s="21" t="s">
        <v>322</v>
      </c>
    </row>
    <row r="94" spans="1:9" x14ac:dyDescent="0.2">
      <c r="A94" s="21">
        <v>85</v>
      </c>
      <c r="B94" s="21" t="s">
        <v>457</v>
      </c>
      <c r="C94" s="21" t="s">
        <v>327</v>
      </c>
      <c r="D94" s="21" t="s">
        <v>326</v>
      </c>
      <c r="E94" s="21" t="s">
        <v>51</v>
      </c>
      <c r="F94" s="21" t="s">
        <v>34</v>
      </c>
      <c r="G94" s="14">
        <v>0</v>
      </c>
      <c r="H94" s="14">
        <f t="shared" si="4"/>
        <v>2</v>
      </c>
      <c r="I94" s="21" t="s">
        <v>328</v>
      </c>
    </row>
    <row r="95" spans="1:9" x14ac:dyDescent="0.2">
      <c r="A95" s="21">
        <v>86</v>
      </c>
      <c r="B95" s="21" t="s">
        <v>458</v>
      </c>
      <c r="C95" s="21" t="s">
        <v>330</v>
      </c>
      <c r="D95" s="21" t="s">
        <v>329</v>
      </c>
      <c r="E95" s="21" t="s">
        <v>46</v>
      </c>
      <c r="F95" s="21" t="s">
        <v>34</v>
      </c>
      <c r="G95" s="14">
        <v>0</v>
      </c>
      <c r="H95" s="14">
        <f t="shared" si="4"/>
        <v>2</v>
      </c>
      <c r="I95" s="21" t="s">
        <v>331</v>
      </c>
    </row>
    <row r="96" spans="1:9" x14ac:dyDescent="0.2">
      <c r="A96" s="21">
        <v>87</v>
      </c>
      <c r="B96" s="21" t="s">
        <v>459</v>
      </c>
      <c r="C96" s="21" t="s">
        <v>345</v>
      </c>
      <c r="D96" s="21" t="s">
        <v>344</v>
      </c>
      <c r="E96" s="21" t="s">
        <v>46</v>
      </c>
      <c r="F96" s="21" t="s">
        <v>136</v>
      </c>
      <c r="G96" s="14">
        <v>0</v>
      </c>
      <c r="H96" s="14">
        <f t="shared" si="4"/>
        <v>8</v>
      </c>
      <c r="I96" s="21" t="s">
        <v>346</v>
      </c>
    </row>
    <row r="97" spans="1:9" x14ac:dyDescent="0.2">
      <c r="A97" s="21">
        <v>88</v>
      </c>
      <c r="B97" s="21" t="s">
        <v>460</v>
      </c>
      <c r="C97" s="21" t="s">
        <v>348</v>
      </c>
      <c r="D97" s="21" t="s">
        <v>347</v>
      </c>
      <c r="E97" s="21" t="s">
        <v>51</v>
      </c>
      <c r="F97" s="21" t="s">
        <v>349</v>
      </c>
      <c r="G97" s="14">
        <v>0</v>
      </c>
      <c r="H97" s="14">
        <f t="shared" si="4"/>
        <v>31</v>
      </c>
      <c r="I97" s="21" t="s">
        <v>350</v>
      </c>
    </row>
    <row r="98" spans="1:9" x14ac:dyDescent="0.2">
      <c r="A98" s="21">
        <v>89</v>
      </c>
      <c r="B98" s="21" t="s">
        <v>461</v>
      </c>
      <c r="C98" s="21" t="s">
        <v>352</v>
      </c>
      <c r="D98" s="21" t="s">
        <v>351</v>
      </c>
      <c r="E98" s="21" t="s">
        <v>51</v>
      </c>
      <c r="F98" s="21" t="s">
        <v>34</v>
      </c>
      <c r="G98" s="14">
        <v>0</v>
      </c>
      <c r="H98" s="14">
        <f t="shared" si="4"/>
        <v>2</v>
      </c>
      <c r="I98" s="21" t="s">
        <v>353</v>
      </c>
    </row>
    <row r="99" spans="1:9" x14ac:dyDescent="0.2">
      <c r="A99" s="21">
        <v>90</v>
      </c>
      <c r="B99" s="21" t="s">
        <v>462</v>
      </c>
      <c r="C99" s="21" t="s">
        <v>362</v>
      </c>
      <c r="D99" s="21" t="s">
        <v>361</v>
      </c>
      <c r="E99" s="21" t="s">
        <v>24</v>
      </c>
      <c r="F99" s="21" t="s">
        <v>50</v>
      </c>
      <c r="G99" s="14">
        <v>0</v>
      </c>
      <c r="H99" s="14">
        <f t="shared" si="4"/>
        <v>3</v>
      </c>
      <c r="I99" s="21" t="s">
        <v>363</v>
      </c>
    </row>
    <row r="100" spans="1:9" x14ac:dyDescent="0.2">
      <c r="A100" s="21">
        <v>91</v>
      </c>
      <c r="B100" s="21" t="s">
        <v>481</v>
      </c>
      <c r="C100" s="21" t="s">
        <v>251</v>
      </c>
      <c r="D100" s="55" t="s">
        <v>482</v>
      </c>
      <c r="E100" s="21" t="s">
        <v>77</v>
      </c>
      <c r="F100" s="21" t="s">
        <v>252</v>
      </c>
      <c r="G100" s="14">
        <v>0</v>
      </c>
      <c r="H100" s="14">
        <f t="shared" si="4"/>
        <v>15</v>
      </c>
      <c r="I100" s="21" t="s">
        <v>253</v>
      </c>
    </row>
    <row r="101" spans="1:9" x14ac:dyDescent="0.2">
      <c r="A101" s="21">
        <v>92</v>
      </c>
      <c r="B101" s="21" t="s">
        <v>480</v>
      </c>
      <c r="C101" s="21" t="s">
        <v>247</v>
      </c>
      <c r="D101" s="21" t="s">
        <v>246</v>
      </c>
      <c r="E101" s="21" t="s">
        <v>77</v>
      </c>
      <c r="F101" s="21" t="s">
        <v>248</v>
      </c>
      <c r="G101" s="14">
        <v>0</v>
      </c>
      <c r="H101" s="14">
        <f t="shared" si="4"/>
        <v>49</v>
      </c>
      <c r="I101" s="21" t="s">
        <v>249</v>
      </c>
    </row>
    <row r="102" spans="1:9" x14ac:dyDescent="0.2">
      <c r="A102" s="21">
        <v>93</v>
      </c>
      <c r="B102" s="53" t="s">
        <v>483</v>
      </c>
      <c r="C102" s="21" t="s">
        <v>76</v>
      </c>
      <c r="D102" s="21" t="s">
        <v>75</v>
      </c>
      <c r="E102" s="21" t="s">
        <v>77</v>
      </c>
      <c r="F102" s="21" t="s">
        <v>34</v>
      </c>
      <c r="G102" s="14">
        <v>0</v>
      </c>
      <c r="H102" s="14">
        <f t="shared" si="4"/>
        <v>2</v>
      </c>
      <c r="I102" s="21" t="s">
        <v>39</v>
      </c>
    </row>
    <row r="103" spans="1:9" x14ac:dyDescent="0.2">
      <c r="A103" s="21">
        <v>94</v>
      </c>
      <c r="B103" s="21" t="s">
        <v>476</v>
      </c>
      <c r="C103" s="21" t="s">
        <v>477</v>
      </c>
      <c r="D103" s="55" t="s">
        <v>478</v>
      </c>
      <c r="E103" s="21" t="s">
        <v>77</v>
      </c>
      <c r="F103" s="21" t="s">
        <v>235</v>
      </c>
      <c r="G103" s="14">
        <v>0</v>
      </c>
      <c r="H103" s="14">
        <f t="shared" si="4"/>
        <v>11</v>
      </c>
      <c r="I103" s="21" t="s">
        <v>236</v>
      </c>
    </row>
  </sheetData>
  <sortState ref="B10:I103">
    <sortCondition ref="B10"/>
  </sortState>
  <mergeCells count="2">
    <mergeCell ref="D2:E2"/>
    <mergeCell ref="D5:F5"/>
  </mergeCells>
  <hyperlinks>
    <hyperlink ref="C82" r:id="rId1" display="https://mroapps.hill.af.mil/componentWhereUsed/index.asp?REMEMBER=FALSE&amp;PARENTORG=100&amp;ITEMNO=MS35266-41&amp;PLANT=50&amp;ORGANIZATION=all&amp;MEMORY=FALSE&amp;DATABASE=MAIN&amp;SSO=TRUE&amp;ACTION=QUERY"/>
    <hyperlink ref="C84" r:id="rId2" display="https://mroapps.hill.af.mil/componentWhereUsed/index.asp?REMEMBER=FALSE&amp;PARENTORG=100&amp;ITEMNO=42132E295&amp;PLANT=50&amp;ORGANIZATION=all&amp;MEMORY=FALSE&amp;DATABASE=MAIN&amp;SSO=TRUE&amp;ACTION=QUERY"/>
    <hyperlink ref="C45" r:id="rId3" display="https://mroapps.hill.af.mil/componentWhereUsed/index.asp?REMEMBER=FALSE&amp;PARENTORG=100&amp;ITEMNO=MS35278-78&amp;PLANT=50&amp;ORGANIZATION=all&amp;MEMORY=FALSE&amp;DATABASE=MAIN&amp;SSO=TRUE&amp;ACTION=QUERY"/>
    <hyperlink ref="C100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79" r:id="rId6" display="https://mroapps.hill.af.mil/componentWhereUsed/index.asp?REMEMBER=FALSE&amp;PARENTORG=100&amp;ITEMNO=AN500A5-4&amp;PLANT=50&amp;ORGANIZATION=all&amp;MEMORY=FALSE&amp;DATABASE=MAIN&amp;SSO=TRUE&amp;ACTION=QUERY"/>
    <hyperlink ref="C102" r:id="rId7" display="https://mroapps.hill.af.mil/componentWhereUsed/index.asp?REMEMBER=FALSE&amp;PARENTORG=100&amp;ITEMNO=AN960C6&amp;PLANT=50&amp;ORGANIZATION=all&amp;MEMORY=FALSE&amp;DATABASE=MAIN&amp;SSO=TRUE&amp;ACTION=QUERY"/>
    <hyperlink ref="C51" r:id="rId8" display="https://mroapps.hill.af.mil/componentWhereUsed/index.asp?REMEMBER=FALSE&amp;PARENTORG=100&amp;ITEMNO=MS16625-1106&amp;PLANT=50&amp;ORGANIZATION=all&amp;MEMORY=FALSE&amp;DATABASE=MAIN&amp;SSO=TRUE&amp;ACTION=QUERY"/>
    <hyperlink ref="C99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7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3" r:id="rId15" display="https://mroapps.hill.af.mil/componentWhereUsed/index.asp?REMEMBER=FALSE&amp;PARENTORG=100&amp;ITEMNO=MS35191-291&amp;PLANT=50&amp;ORGANIZATION=all&amp;MEMORY=FALSE&amp;DATABASE=MAIN&amp;SSO=TRUE&amp;ACTION=QUERY"/>
    <hyperlink ref="C58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6" r:id="rId21" display="https://mroapps.hill.af.mil/componentWhereUsed/index.asp?REMEMBER=FALSE&amp;PARENTORG=100&amp;ITEMNO=MS21262-64&amp;PLANT=50&amp;ORGANIZATION=all&amp;MEMORY=FALSE&amp;DATABASE=MAIN&amp;SSO=TRUE&amp;ACTION=QUERY"/>
    <hyperlink ref="C95" r:id="rId22" display="https://mroapps.hill.af.mil/componentWhereUsed/index.asp?REMEMBER=FALSE&amp;PARENTORG=100&amp;ITEMNO=NAS1154-3&amp;PLANT=50&amp;ORGANIZATION=all&amp;MEMORY=FALSE&amp;DATABASE=MAIN&amp;SSO=TRUE&amp;ACTION=QUERY"/>
    <hyperlink ref="C39" r:id="rId23" display="https://mroapps.hill.af.mil/componentWhereUsed/index.asp?REMEMBER=FALSE&amp;PARENTORG=100&amp;ITEMNO=AN960-516&amp;PLANT=50&amp;ORGANIZATION=all&amp;MEMORY=FALSE&amp;DATABASE=MAIN&amp;SSO=TRUE&amp;ACTION=QUERY"/>
    <hyperlink ref="C50" r:id="rId24" display="https://mroapps.hill.af.mil/componentWhereUsed/index.asp?REMEMBER=FALSE&amp;PARENTORG=100&amp;ITEMNO=AN5-12A&amp;PLANT=50&amp;ORGANIZATION=all&amp;MEMORY=FALSE&amp;DATABASE=MAIN&amp;SSO=TRUE&amp;ACTION=QUERY"/>
    <hyperlink ref="C53" r:id="rId25" display="https://mroapps.hill.af.mil/componentWhereUsed/index.asp?REMEMBER=FALSE&amp;PARENTORG=100&amp;ITEMNO=AN3-3A&amp;PLANT=50&amp;ORGANIZATION=all&amp;MEMORY=FALSE&amp;DATABASE=MAIN&amp;SSO=TRUE&amp;ACTION=QUERY"/>
    <hyperlink ref="C76" r:id="rId26" display="https://mroapps.hill.af.mil/componentWhereUsed/index.asp?REMEMBER=FALSE&amp;PARENTORG=100&amp;ITEMNO=MS172274&amp;PLANT=50&amp;ORGANIZATION=all&amp;MEMORY=FALSE&amp;DATABASE=MAIN&amp;SSO=TRUE&amp;ACTION=QUERY"/>
    <hyperlink ref="C78" r:id="rId27" display="https://mroapps.hill.af.mil/componentWhereUsed/index.asp?REMEMBER=FALSE&amp;PARENTORG=100&amp;ITEMNO=42132C521&amp;PLANT=50&amp;ORGANIZATION=all&amp;MEMORY=FALSE&amp;DATABASE=MAIN&amp;SSO=TRUE&amp;ACTION=QUERY"/>
    <hyperlink ref="C24" r:id="rId28" display="https://mroapps.hill.af.mil/componentWhereUsed/index.asp?REMEMBER=FALSE&amp;PARENTORG=100&amp;ITEMNO=AN3-5A&amp;PLANT=50&amp;ORGANIZATION=all&amp;MEMORY=FALSE&amp;DATABASE=MAIN&amp;SSO=TRUE&amp;ACTION=QUERY"/>
    <hyperlink ref="C20" r:id="rId29" display="https://mroapps.hill.af.mil/componentWhereUsed/index.asp?REMEMBER=FALSE&amp;PARENTORG=100&amp;ITEMNO=AN960PD10L&amp;PLANT=50&amp;ORGANIZATION=all&amp;MEMORY=FALSE&amp;DATABASE=MAIN&amp;SSO=TRUE&amp;ACTION=QUERY"/>
    <hyperlink ref="C77" r:id="rId30" display="https://mroapps.hill.af.mil/componentWhereUsed/index.asp?REMEMBER=FALSE&amp;PARENTORG=100&amp;ITEMNO=42132D490&amp;PLANT=50&amp;ORGANIZATION=all&amp;MEMORY=FALSE&amp;DATABASE=MAIN&amp;SSO=TRUE&amp;ACTION=QUERY"/>
    <hyperlink ref="C71" r:id="rId31" display="https://mroapps.hill.af.mil/componentWhereUsed/index.asp?REMEMBER=FALSE&amp;PARENTORG=100&amp;ITEMNO=42132D620&amp;PLANT=50&amp;ORGANIZATION=all&amp;MEMORY=FALSE&amp;DATABASE=MAIN&amp;SSO=TRUE&amp;ACTION=QUERY"/>
    <hyperlink ref="C33" r:id="rId32" display="https://mroapps.hill.af.mil/componentWhereUsed/index.asp?REMEMBER=FALSE&amp;PARENTORG=100&amp;ITEMNO=MS20364D428&amp;PLANT=50&amp;ORGANIZATION=all&amp;MEMORY=FALSE&amp;DATABASE=MAIN&amp;SSO=TRUE&amp;ACTION=QUERY"/>
    <hyperlink ref="C101" r:id="rId33" display="https://mroapps.hill.af.mil/componentWhereUsed/index.asp?REMEMBER=FALSE&amp;PARENTORG=100&amp;ITEMNO=AN960C416L&amp;PLANT=50&amp;ORGANIZATION=all&amp;MEMORY=FALSE&amp;DATABASE=MAIN&amp;SSO=TRUE&amp;ACTION=QUERY"/>
    <hyperlink ref="C37" r:id="rId34" display="https://mroapps.hill.af.mil/componentWhereUsed/index.asp?REMEMBER=FALSE&amp;PARENTORG=100&amp;ITEMNO=AN4-11A&amp;PLANT=50&amp;ORGANIZATION=all&amp;MEMORY=FALSE&amp;DATABASE=MAIN&amp;SSO=TRUE&amp;ACTION=QUERY"/>
    <hyperlink ref="C72" r:id="rId35" display="https://mroapps.hill.af.mil/componentWhereUsed/index.asp?REMEMBER=FALSE&amp;PARENTORG=100&amp;ITEMNO=42132D491&amp;PLANT=50&amp;ORGANIZATION=all&amp;MEMORY=FALSE&amp;DATABASE=MAIN&amp;SSO=TRUE&amp;ACTION=QUERY"/>
    <hyperlink ref="C25" r:id="rId36" display="https://mroapps.hill.af.mil/componentWhereUsed/index.asp?REMEMBER=FALSE&amp;PARENTORG=100&amp;ITEMNO=AN4-10A&amp;PLANT=50&amp;ORGANIZATION=all&amp;MEMORY=FALSE&amp;DATABASE=MAIN&amp;SSO=TRUE&amp;ACTION=QUERY"/>
    <hyperlink ref="C42" r:id="rId37" display="https://mroapps.hill.af.mil/componentWhereUsed/index.asp?REMEMBER=FALSE&amp;PARENTORG=100&amp;ITEMNO=MS21083N5&amp;PLANT=50&amp;ORGANIZATION=all&amp;MEMORY=FALSE&amp;DATABASE=MAIN&amp;SSO=TRUE&amp;ACTION=QUERY"/>
    <hyperlink ref="C90" r:id="rId38" display="https://mroapps.hill.af.mil/componentWhereUsed/index.asp?REMEMBER=FALSE&amp;PARENTORG=100&amp;ITEMNO=AN945-4P&amp;PLANT=50&amp;ORGANIZATION=all&amp;MEMORY=FALSE&amp;DATABASE=MAIN&amp;SSO=TRUE&amp;ACTION=QUERY"/>
    <hyperlink ref="C93" r:id="rId39" display="https://mroapps.hill.af.mil/componentWhereUsed/index.asp?REMEMBER=FALSE&amp;PARENTORG=100&amp;ITEMNO=MS21083D5&amp;PLANT=50&amp;ORGANIZATION=all&amp;MEMORY=FALSE&amp;DATABASE=MAIN&amp;SSO=TRUE&amp;ACTION=QUERY"/>
    <hyperlink ref="C30" r:id="rId40" display="https://mroapps.hill.af.mil/componentWhereUsed/index.asp?REMEMBER=FALSE&amp;PARENTORG=100&amp;ITEMNO=AN960PD516L&amp;PLANT=50&amp;ORGANIZATION=all&amp;MEMORY=FALSE&amp;DATABASE=MAIN&amp;SSO=TRUE&amp;ACTION=QUERY"/>
    <hyperlink ref="C63" r:id="rId41" display="https://mroapps.hill.af.mil/componentWhereUsed/index.asp?REMEMBER=FALSE&amp;PARENTORG=100&amp;ITEMNO=AN5DD6&amp;PLANT=50&amp;ORGANIZATION=all&amp;MEMORY=FALSE&amp;DATABASE=MAIN&amp;SSO=TRUE&amp;ACTION=QUERY"/>
    <hyperlink ref="C11" r:id="rId42" display="https://mroapps.hill.af.mil/componentWhereUsed/index.asp?REMEMBER=FALSE&amp;PARENTORG=100&amp;ITEMNO=MS21083D3&amp;PLANT=50&amp;ORGANIZATION=all&amp;MEMORY=FALSE&amp;DATABASE=MAIN&amp;SSO=TRUE&amp;ACTION=QUERY"/>
    <hyperlink ref="C98" r:id="rId43" display="https://mroapps.hill.af.mil/componentWhereUsed/index.asp?REMEMBER=FALSE&amp;PARENTORG=100&amp;ITEMNO=AN3DD23&amp;PLANT=50&amp;ORGANIZATION=all&amp;MEMORY=FALSE&amp;DATABASE=MAIN&amp;SSO=TRUE&amp;ACTION=QUERY"/>
    <hyperlink ref="C56" r:id="rId44" display="https://mroapps.hill.af.mil/componentWhereUsed/index.asp?REMEMBER=FALSE&amp;PARENTORG=100&amp;ITEMNO=AN5CH6A&amp;PLANT=50&amp;ORGANIZATION=all&amp;MEMORY=FALSE&amp;DATABASE=MAIN&amp;SSO=TRUE&amp;ACTION=QUERY"/>
    <hyperlink ref="C26" r:id="rId45" display="https://mroapps.hill.af.mil/componentWhereUsed/index.asp?REMEMBER=FALSE&amp;PARENTORG=100&amp;ITEMNO=MS35266-63&amp;PLANT=50&amp;ORGANIZATION=all&amp;MEMORY=FALSE&amp;DATABASE=MAIN&amp;SSO=TRUE&amp;ACTION=QUERY"/>
    <hyperlink ref="C12" r:id="rId46" display="https://mroapps.hill.af.mil/componentWhereUsed/index.asp?REMEMBER=FALSE&amp;PARENTORG=100&amp;ITEMNO=AN960C10L&amp;PLANT=50&amp;ORGANIZATION=all&amp;MEMORY=FALSE&amp;DATABASE=MAIN&amp;SSO=TRUE&amp;ACTION=QUERY"/>
    <hyperlink ref="C64" r:id="rId47" display="https://mroapps.hill.af.mil/componentWhereUsed/index.asp?REMEMBER=FALSE&amp;PARENTORG=100&amp;ITEMNO=AN960PD916L&amp;PLANT=50&amp;ORGANIZATION=all&amp;MEMORY=FALSE&amp;DATABASE=MAIN&amp;SSO=TRUE&amp;ACTION=QUERY"/>
    <hyperlink ref="C94" r:id="rId48" display="https://mroapps.hill.af.mil/componentWhereUsed/index.asp?REMEMBER=FALSE&amp;PARENTORG=100&amp;ITEMNO=AN3C7A&amp;PLANT=50&amp;ORGANIZATION=all&amp;MEMORY=FALSE&amp;DATABASE=MAIN&amp;SSO=TRUE&amp;ACTION=QUERY"/>
    <hyperlink ref="C65" r:id="rId49" display="https://mroapps.hill.af.mil/componentWhereUsed/index.asp?REMEMBER=FALSE&amp;PARENTORG=100&amp;ITEMNO=MS3126F-10-6P&amp;PLANT=50&amp;ORGANIZATION=all&amp;MEMORY=FALSE&amp;DATABASE=MAIN&amp;SSO=TRUE&amp;ACTION=QUERY"/>
    <hyperlink ref="C62" r:id="rId50" display="https://mroapps.hill.af.mil/componentWhereUsed/index.asp?REMEMBER=FALSE&amp;PARENTORG=100&amp;ITEMNO=MS3126F-10-6PW&amp;PLANT=50&amp;ORGANIZATION=all&amp;MEMORY=FALSE&amp;DATABASE=MAIN&amp;SSO=TRUE&amp;ACTION=QUERY"/>
    <hyperlink ref="C41" r:id="rId51" display="https://mroapps.hill.af.mil/componentWhereUsed/index.asp?REMEMBER=FALSE&amp;PARENTORG=100&amp;ITEMNO=AN960-6L&amp;PLANT=50&amp;ORGANIZATION=all&amp;MEMORY=FALSE&amp;DATABASE=MAIN&amp;SSO=TRUE&amp;ACTION=QUERY"/>
    <hyperlink ref="C19" r:id="rId52" display="https://mroapps.hill.af.mil/componentWhereUsed/index.asp?REMEMBER=FALSE&amp;PARENTORG=100&amp;ITEMNO=AN960-8L&amp;PLANT=50&amp;ORGANIZATION=all&amp;MEMORY=FALSE&amp;DATABASE=MAIN&amp;SSO=TRUE&amp;ACTION=QUERY"/>
    <hyperlink ref="C83" r:id="rId53" display="https://mroapps.hill.af.mil/componentWhereUsed/index.asp?REMEMBER=FALSE&amp;PARENTORG=100&amp;ITEMNO=42132D313&amp;PLANT=50&amp;ORGANIZATION=all&amp;MEMORY=FALSE&amp;DATABASE=MAIN&amp;SSO=TRUE&amp;ACTION=QUERY"/>
    <hyperlink ref="C14" r:id="rId54" display="https://mroapps.hill.af.mil/componentWhereUsed/index.asp?REMEMBER=FALSE&amp;PARENTORG=100&amp;ITEMNO=AN535-0-2&amp;PLANT=50&amp;ORGANIZATION=all&amp;MEMORY=FALSE&amp;DATABASE=MAIN&amp;SSO=TRUE&amp;ACTION=QUERY"/>
    <hyperlink ref="C91" r:id="rId55" display="https://mroapps.hill.af.mil/componentWhereUsed/index.asp?REMEMBER=FALSE&amp;PARENTORG=100&amp;ITEMNO=MS21083C4&amp;PLANT=50&amp;ORGANIZATION=all&amp;MEMORY=FALSE&amp;DATABASE=MAIN&amp;SSO=TRUE&amp;ACTION=QUERY"/>
    <hyperlink ref="C89" r:id="rId56" display="https://mroapps.hill.af.mil/componentWhereUsed/index.asp?REMEMBER=FALSE&amp;PARENTORG=100&amp;ITEMNO=MS27183-10&amp;PLANT=50&amp;ORGANIZATION=all&amp;MEMORY=FALSE&amp;DATABASE=MAIN&amp;SSO=TRUE&amp;ACTION=QUERY"/>
    <hyperlink ref="C48" r:id="rId57" display="https://mroapps.hill.af.mil/componentWhereUsed/index.asp?REMEMBER=FALSE&amp;PARENTORG=100&amp;ITEMNO=MS16625-1075&amp;PLANT=50&amp;ORGANIZATION=all&amp;MEMORY=FALSE&amp;DATABASE=MAIN&amp;SSO=TRUE&amp;ACTION=QUERY"/>
    <hyperlink ref="C54" r:id="rId58" display="https://mroapps.hill.af.mil/componentWhereUsed/index.asp?REMEMBER=FALSE&amp;PARENTORG=100&amp;ITEMNO=AN4-4A&amp;PLANT=50&amp;ORGANIZATION=all&amp;MEMORY=FALSE&amp;DATABASE=MAIN&amp;SSO=TRUE&amp;ACTION=QUERY"/>
    <hyperlink ref="C74" r:id="rId59" display="https://mroapps.hill.af.mil/componentWhereUsed/index.asp?REMEMBER=FALSE&amp;PARENTORG=100&amp;ITEMNO=M-98&amp;PLANT=50&amp;ORGANIZATION=all&amp;MEMORY=FALSE&amp;DATABASE=MAIN&amp;SSO=TRUE&amp;ACTION=QUERY"/>
    <hyperlink ref="C46" r:id="rId60" display="https://mroapps.hill.af.mil/componentWhereUsed/index.asp?REMEMBER=FALSE&amp;PARENTORG=100&amp;ITEMNO=NAS617-6&amp;PLANT=50&amp;ORGANIZATION=all&amp;MEMORY=FALSE&amp;DATABASE=MAIN&amp;SSO=TRUE&amp;ACTION=QUERY"/>
    <hyperlink ref="C15" r:id="rId61" display="https://mroapps.hill.af.mil/componentWhereUsed/index.asp?REMEMBER=FALSE&amp;PARENTORG=100&amp;ITEMNO=MS28775-011&amp;PLANT=50&amp;ORGANIZATION=all&amp;MEMORY=FALSE&amp;DATABASE=MAIN&amp;SSO=TRUE&amp;ACTION=QUERY"/>
    <hyperlink ref="C52" r:id="rId62" display="https://mroapps.hill.af.mil/componentWhereUsed/index.asp?REMEMBER=FALSE&amp;PARENTORG=100&amp;ITEMNO=MS21333-98&amp;PLANT=50&amp;ORGANIZATION=all&amp;MEMORY=FALSE&amp;DATABASE=MAIN&amp;SSO=TRUE&amp;ACTION=QUERY"/>
    <hyperlink ref="C49" r:id="rId63" display="https://mroapps.hill.af.mil/componentWhereUsed/index.asp?REMEMBER=FALSE&amp;PARENTORG=100&amp;ITEMNO=AN500A8-6&amp;PLANT=50&amp;ORGANIZATION=all&amp;MEMORY=FALSE&amp;DATABASE=MAIN&amp;SSO=TRUE&amp;ACTION=QUERY"/>
    <hyperlink ref="C31" r:id="rId64" display="https://mroapps.hill.af.mil/componentWhereUsed/index.asp?REMEMBER=FALSE&amp;PARENTORG=100&amp;ITEMNO=AN960PD8&amp;PLANT=50&amp;ORGANIZATION=all&amp;MEMORY=FALSE&amp;DATABASE=MAIN&amp;SSO=TRUE&amp;ACTION=QUERY"/>
    <hyperlink ref="C97" r:id="rId65" display="https://mroapps.hill.af.mil/componentWhereUsed/index.asp?REMEMBER=FALSE&amp;PARENTORG=100&amp;ITEMNO=AN4-6&amp;PLANT=50&amp;ORGANIZATION=all&amp;MEMORY=FALSE&amp;DATABASE=MAIN&amp;SSO=TRUE&amp;ACTION=QUERY"/>
    <hyperlink ref="C23" r:id="rId66" display="https://mroapps.hill.af.mil/componentWhereUsed/index.asp?REMEMBER=FALSE&amp;PARENTORG=100&amp;ITEMNO=MS21042-02&amp;PLANT=50&amp;ORGANIZATION=all&amp;MEMORY=FALSE&amp;DATABASE=MAIN&amp;SSO=TRUE&amp;ACTION=QUERY"/>
    <hyperlink ref="C88" r:id="rId67" display="https://mroapps.hill.af.mil/componentWhereUsed/index.asp?REMEMBER=FALSE&amp;PARENTORG=100&amp;ITEMNO=AN960C4&amp;PLANT=50&amp;ORGANIZATION=all&amp;MEMORY=FALSE&amp;DATABASE=MAIN&amp;SSO=TRUE&amp;ACTION=QUERY"/>
    <hyperlink ref="C87" r:id="rId68" display="https://mroapps.hill.af.mil/componentWhereUsed/index.asp?REMEMBER=FALSE&amp;PARENTORG=100&amp;ITEMNO=MS20364-428&amp;PLANT=50&amp;ORGANIZATION=all&amp;MEMORY=FALSE&amp;DATABASE=MAIN&amp;SSO=TRUE&amp;ACTION=QUERY"/>
    <hyperlink ref="C75" r:id="rId69" display="https://mroapps.hill.af.mil/componentWhereUsed/index.asp?REMEMBER=FALSE&amp;PARENTORG=100&amp;ITEMNO=MS16555-641&amp;PLANT=50&amp;ORGANIZATION=all&amp;MEMORY=FALSE&amp;DATABASE=MAIN&amp;SSO=TRUE&amp;ACTION=QUERY"/>
    <hyperlink ref="C66" r:id="rId70" display="https://mroapps.hill.af.mil/componentWhereUsed/index.asp?REMEMBER=FALSE&amp;PARENTORG=100&amp;ITEMNO=FF-838-1&amp;PLANT=50&amp;ORGANIZATION=all&amp;MEMORY=FALSE&amp;DATABASE=MAIN&amp;SSO=TRUE&amp;ACTION=QUERY"/>
    <hyperlink ref="C38" r:id="rId71" display="https://mroapps.hill.af.mil/componentWhereUsed/index.asp?REMEMBER=FALSE&amp;PARENTORG=100&amp;ITEMNO=AN501-10-14&amp;PLANT=50&amp;ORGANIZATION=all&amp;MEMORY=FALSE&amp;DATABASE=MAIN&amp;SSO=TRUE&amp;ACTION=QUERY"/>
    <hyperlink ref="C22" r:id="rId72" display="https://mroapps.hill.af.mil/componentWhereUsed/index.asp?REMEMBER=FALSE&amp;PARENTORG=100&amp;ITEMNO=AN960-10&amp;PLANT=50&amp;ORGANIZATION=all&amp;MEMORY=FALSE&amp;DATABASE=MAIN&amp;SSO=TRUE&amp;ACTION=QUERY"/>
    <hyperlink ref="C67" r:id="rId73" display="https://mroapps.hill.af.mil/componentWhereUsed/index.asp?REMEMBER=FALSE&amp;PARENTORG=100&amp;ITEMNO=JS-5&amp;PLANT=50&amp;ORGANIZATION=all&amp;MEMORY=FALSE&amp;DATABASE=MAIN&amp;SSO=TRUE&amp;ACTION=QUERY"/>
    <hyperlink ref="C61" r:id="rId74" display="https://mroapps.hill.af.mil/componentWhereUsed/index.asp?REMEMBER=FALSE&amp;PARENTORG=100&amp;ITEMNO=D559B-1M-4&amp;PLANT=50&amp;ORGANIZATION=all&amp;MEMORY=FALSE&amp;DATABASE=MAIN&amp;SSO=TRUE&amp;ACTION=QUERY"/>
    <hyperlink ref="C44" r:id="rId75" display="https://mroapps.hill.af.mil/componentWhereUsed/index.asp?REMEMBER=FALSE&amp;PARENTORG=100&amp;ITEMNO=AN501A10-10&amp;PLANT=50&amp;ORGANIZATION=all&amp;MEMORY=FALSE&amp;DATABASE=MAIN&amp;SSO=TRUE&amp;ACTION=QUERY"/>
    <hyperlink ref="C34" r:id="rId76" display="https://mroapps.hill.af.mil/componentWhereUsed/index.asp?REMEMBER=FALSE&amp;PARENTORG=100&amp;ITEMNO=7500-10&amp;PLANT=50&amp;ORGANIZATION=all&amp;MEMORY=FALSE&amp;DATABASE=MAIN&amp;SSO=TRUE&amp;ACTION=QUERY"/>
    <hyperlink ref="C69" r:id="rId77" display="https://mroapps.hill.af.mil/componentWhereUsed/index.asp?REMEMBER=FALSE&amp;PARENTORG=100&amp;ITEMNO=42132C636&amp;PLANT=50&amp;ORGANIZATION=all&amp;MEMORY=FALSE&amp;DATABASE=MAIN&amp;SSO=TRUE&amp;ACTION=QUERY"/>
    <hyperlink ref="C73" r:id="rId78" display="https://mroapps.hill.af.mil/componentWhereUsed/index.asp?REMEMBER=FALSE&amp;PARENTORG=100&amp;ITEMNO=42132D161&amp;PLANT=50&amp;ORGANIZATION=all&amp;MEMORY=FALSE&amp;DATABASE=MAIN&amp;SSO=TRUE&amp;ACTION=QUERY"/>
    <hyperlink ref="C57" r:id="rId79" display="https://mroapps.hill.af.mil/componentWhereUsed/index.asp?REMEMBER=FALSE&amp;PARENTORG=100&amp;ITEMNO=NAS1304-4H&amp;PLANT=50&amp;ORGANIZATION=all&amp;MEMORY=FALSE&amp;DATABASE=MAIN&amp;SSO=TRUE&amp;ACTION=QUERY"/>
    <hyperlink ref="C85" r:id="rId80" display="https://mroapps.hill.af.mil/componentWhereUsed/index.asp?REMEMBER=FALSE&amp;PARENTORG=100&amp;ITEMNO=NAS1304-6&amp;PLANT=50&amp;ORGANIZATION=all&amp;MEMORY=FALSE&amp;DATABASE=MAIN&amp;SSO=TRUE&amp;ACTION=QUERY"/>
    <hyperlink ref="C92" r:id="rId81" display="https://mroapps.hill.af.mil/componentWhereUsed/index.asp?REMEMBER=FALSE&amp;PARENTORG=100&amp;ITEMNO=MS35266-61&amp;PLANT=50&amp;ORGANIZATION=all&amp;MEMORY=FALSE&amp;DATABASE=MAIN&amp;SSO=TRUE&amp;ACTION=QUERY"/>
    <hyperlink ref="C70" r:id="rId82" display="https://mroapps.hill.af.mil/componentWhereUsed/index.asp?REMEMBER=FALSE&amp;PARENTORG=100&amp;ITEMNO=MS16625-1165&amp;PLANT=50&amp;ORGANIZATION=all&amp;MEMORY=FALSE&amp;DATABASE=MAIN&amp;SSO=TRUE&amp;ACTION=QUERY"/>
    <hyperlink ref="C60" r:id="rId83" display="https://mroapps.hill.af.mil/componentWhereUsed/index.asp?REMEMBER=FALSE&amp;PARENTORG=100&amp;ITEMNO=NAS1102-06-22&amp;PLANT=50&amp;ORGANIZATION=all&amp;MEMORY=FALSE&amp;DATABASE=MAIN&amp;SSO=TRUE&amp;ACTION=QUERY"/>
    <hyperlink ref="C28" r:id="rId84" display="https://mroapps.hill.af.mil/componentWhereUsed/index.asp?REMEMBER=FALSE&amp;PARENTORG=100&amp;ITEMNO=NAS679-A06W&amp;PLANT=50&amp;ORGANIZATION=all&amp;MEMORY=FALSE&amp;DATABASE=MAIN&amp;SSO=TRUE&amp;ACTION=QUERY"/>
    <hyperlink ref="C68" r:id="rId85" display="https://mroapps.hill.af.mil/componentWhereUsed/index.asp?REMEMBER=FALSE&amp;PARENTORG=100&amp;ITEMNO=AN175H14A&amp;PLANT=50&amp;ORGANIZATION=all&amp;MEMORY=FALSE&amp;DATABASE=MAIN&amp;SSO=TRUE&amp;ACTION=QUERY"/>
    <hyperlink ref="C59" r:id="rId86" display="https://mroapps.hill.af.mil/componentWhereUsed/index.asp?REMEMBER=FALSE&amp;PARENTORG=100&amp;ITEMNO=MS16624-1098&amp;PLANT=50&amp;ORGANIZATION=all&amp;MEMORY=FALSE&amp;DATABASE=MAIN&amp;SSO=TRUE&amp;ACTION=QUERY"/>
    <hyperlink ref="C103" r:id="rId87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scale="95" orientation="landscape" r:id="rId8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sqref="A1:I103"/>
    </sheetView>
  </sheetViews>
  <sheetFormatPr defaultRowHeight="12.75" x14ac:dyDescent="0.2"/>
  <cols>
    <col min="1" max="1" width="7.28515625" customWidth="1"/>
    <col min="3" max="3" width="20.42578125" customWidth="1"/>
    <col min="4" max="4" width="15.5703125" customWidth="1"/>
    <col min="5" max="5" width="19.7109375" customWidth="1"/>
    <col min="6" max="6" width="7.5703125" customWidth="1"/>
    <col min="8" max="8" width="7.42578125" customWidth="1"/>
    <col min="9" max="9" width="12.7109375" customWidth="1"/>
  </cols>
  <sheetData>
    <row r="1" spans="1:9" x14ac:dyDescent="0.2">
      <c r="A1" s="4"/>
      <c r="B1" s="4"/>
      <c r="C1" s="61" t="s">
        <v>3</v>
      </c>
      <c r="D1" s="15" t="s">
        <v>370</v>
      </c>
      <c r="E1" s="6"/>
      <c r="F1" s="6"/>
      <c r="G1" s="7" t="s">
        <v>4</v>
      </c>
      <c r="H1" s="7"/>
      <c r="I1" s="11" t="s">
        <v>484</v>
      </c>
    </row>
    <row r="2" spans="1:9" x14ac:dyDescent="0.2">
      <c r="A2" s="4"/>
      <c r="B2" s="4"/>
      <c r="C2" s="61" t="s">
        <v>6</v>
      </c>
      <c r="D2" s="81" t="s">
        <v>463</v>
      </c>
      <c r="E2" s="82"/>
      <c r="F2" s="6"/>
      <c r="G2" s="7" t="s">
        <v>7</v>
      </c>
      <c r="H2" s="7"/>
      <c r="I2" s="62">
        <v>41470</v>
      </c>
    </row>
    <row r="3" spans="1:9" x14ac:dyDescent="0.2">
      <c r="A3" s="4"/>
      <c r="B3" s="4"/>
      <c r="C3" s="61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61" t="s">
        <v>9</v>
      </c>
      <c r="D4" s="17" t="s">
        <v>22</v>
      </c>
      <c r="E4" s="61"/>
      <c r="F4" s="6"/>
      <c r="G4" s="6"/>
      <c r="H4" s="6"/>
      <c r="I4" s="6"/>
    </row>
    <row r="5" spans="1:9" x14ac:dyDescent="0.2">
      <c r="A5" s="4"/>
      <c r="B5" s="11" t="s">
        <v>17</v>
      </c>
      <c r="C5" s="61" t="s">
        <v>10</v>
      </c>
      <c r="D5" s="83" t="s">
        <v>371</v>
      </c>
      <c r="E5" s="84"/>
      <c r="F5" s="84"/>
      <c r="G5" s="6"/>
      <c r="H5" s="6"/>
      <c r="I5" s="6"/>
    </row>
    <row r="6" spans="1:9" x14ac:dyDescent="0.2">
      <c r="A6" s="4"/>
      <c r="B6" s="11" t="s">
        <v>23</v>
      </c>
      <c r="C6" s="61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9" x14ac:dyDescent="0.2">
      <c r="A7" s="4"/>
      <c r="B7" s="4"/>
      <c r="C7" s="61" t="s">
        <v>12</v>
      </c>
      <c r="D7" s="16">
        <v>4</v>
      </c>
      <c r="E7" s="11" t="s">
        <v>369</v>
      </c>
      <c r="F7" s="6"/>
      <c r="G7" s="6"/>
      <c r="H7" s="6"/>
      <c r="I7" s="6"/>
    </row>
    <row r="8" spans="1:9" x14ac:dyDescent="0.2">
      <c r="A8" s="4"/>
      <c r="B8" s="4"/>
      <c r="C8" s="61"/>
      <c r="D8" s="16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21">
        <v>1</v>
      </c>
      <c r="B10" s="21" t="s">
        <v>420</v>
      </c>
      <c r="C10" s="21" t="s">
        <v>230</v>
      </c>
      <c r="D10" s="21" t="s">
        <v>229</v>
      </c>
      <c r="E10" s="21" t="s">
        <v>77</v>
      </c>
      <c r="F10" s="21" t="s">
        <v>231</v>
      </c>
      <c r="G10" s="14">
        <v>0</v>
      </c>
      <c r="H10" s="14">
        <f t="shared" ref="H10:H15" si="0">SUM(F10*1)</f>
        <v>14</v>
      </c>
      <c r="I10" s="21" t="s">
        <v>232</v>
      </c>
    </row>
    <row r="11" spans="1:9" x14ac:dyDescent="0.2">
      <c r="A11" s="21">
        <v>2</v>
      </c>
      <c r="B11" s="21" t="s">
        <v>379</v>
      </c>
      <c r="C11" s="21" t="s">
        <v>103</v>
      </c>
      <c r="D11" s="21" t="s">
        <v>102</v>
      </c>
      <c r="E11" s="21" t="s">
        <v>101</v>
      </c>
      <c r="F11" s="21" t="s">
        <v>34</v>
      </c>
      <c r="G11" s="14">
        <v>0</v>
      </c>
      <c r="H11" s="14">
        <f t="shared" si="0"/>
        <v>2</v>
      </c>
      <c r="I11" s="21" t="s">
        <v>48</v>
      </c>
    </row>
    <row r="12" spans="1:9" x14ac:dyDescent="0.2">
      <c r="A12" s="21">
        <v>3</v>
      </c>
      <c r="B12" s="21" t="s">
        <v>438</v>
      </c>
      <c r="C12" s="21" t="s">
        <v>302</v>
      </c>
      <c r="D12" s="21" t="s">
        <v>301</v>
      </c>
      <c r="E12" s="21" t="s">
        <v>77</v>
      </c>
      <c r="F12" s="21" t="s">
        <v>81</v>
      </c>
      <c r="G12" s="14">
        <v>0</v>
      </c>
      <c r="H12" s="14">
        <f t="shared" si="0"/>
        <v>12</v>
      </c>
      <c r="I12" s="21" t="s">
        <v>303</v>
      </c>
    </row>
    <row r="13" spans="1:9" x14ac:dyDescent="0.2">
      <c r="A13" s="21">
        <v>4</v>
      </c>
      <c r="B13" s="21" t="s">
        <v>424</v>
      </c>
      <c r="C13" s="21" t="s">
        <v>243</v>
      </c>
      <c r="D13" s="21" t="s">
        <v>242</v>
      </c>
      <c r="E13" s="21" t="s">
        <v>244</v>
      </c>
      <c r="F13" s="21" t="s">
        <v>34</v>
      </c>
      <c r="G13" s="14">
        <v>0</v>
      </c>
      <c r="H13" s="14">
        <f t="shared" si="0"/>
        <v>2</v>
      </c>
      <c r="I13" s="21" t="s">
        <v>245</v>
      </c>
    </row>
    <row r="14" spans="1:9" x14ac:dyDescent="0.2">
      <c r="A14" s="21">
        <v>5</v>
      </c>
      <c r="B14" s="21" t="s">
        <v>434</v>
      </c>
      <c r="C14" s="21" t="s">
        <v>285</v>
      </c>
      <c r="D14" s="21" t="s">
        <v>284</v>
      </c>
      <c r="E14" s="21" t="s">
        <v>46</v>
      </c>
      <c r="F14" s="21" t="s">
        <v>37</v>
      </c>
      <c r="G14" s="14">
        <v>0</v>
      </c>
      <c r="H14" s="14">
        <f t="shared" si="0"/>
        <v>4</v>
      </c>
      <c r="I14" s="21" t="s">
        <v>286</v>
      </c>
    </row>
    <row r="15" spans="1:9" x14ac:dyDescent="0.2">
      <c r="A15" s="21">
        <v>6</v>
      </c>
      <c r="B15" s="21" t="s">
        <v>423</v>
      </c>
      <c r="C15" s="21" t="s">
        <v>53</v>
      </c>
      <c r="D15" s="21" t="s">
        <v>52</v>
      </c>
      <c r="E15" s="21" t="s">
        <v>24</v>
      </c>
      <c r="F15" s="21" t="s">
        <v>34</v>
      </c>
      <c r="G15" s="14">
        <v>0</v>
      </c>
      <c r="H15" s="14">
        <f t="shared" si="0"/>
        <v>2</v>
      </c>
      <c r="I15" s="21" t="s">
        <v>241</v>
      </c>
    </row>
    <row r="16" spans="1:9" x14ac:dyDescent="0.2">
      <c r="A16" s="21">
        <v>7</v>
      </c>
      <c r="B16" s="21" t="s">
        <v>474</v>
      </c>
      <c r="C16" s="21" t="s">
        <v>465</v>
      </c>
      <c r="D16" s="55" t="s">
        <v>469</v>
      </c>
      <c r="E16" s="21" t="s">
        <v>51</v>
      </c>
      <c r="F16" s="21">
        <v>2</v>
      </c>
      <c r="G16" s="14">
        <v>0</v>
      </c>
      <c r="H16" s="14">
        <v>2</v>
      </c>
      <c r="I16" s="56" t="s">
        <v>201</v>
      </c>
    </row>
    <row r="17" spans="1:9" x14ac:dyDescent="0.2">
      <c r="A17" s="21">
        <v>8</v>
      </c>
      <c r="B17" s="21" t="s">
        <v>471</v>
      </c>
      <c r="C17" s="21" t="s">
        <v>472</v>
      </c>
      <c r="D17" s="55" t="s">
        <v>473</v>
      </c>
      <c r="E17" s="21" t="s">
        <v>51</v>
      </c>
      <c r="F17" s="21">
        <v>4</v>
      </c>
      <c r="G17" s="14">
        <v>0</v>
      </c>
      <c r="H17" s="14">
        <v>4</v>
      </c>
      <c r="I17" s="56" t="s">
        <v>198</v>
      </c>
    </row>
    <row r="18" spans="1:9" x14ac:dyDescent="0.2">
      <c r="A18" s="21">
        <v>9</v>
      </c>
      <c r="B18" s="21" t="s">
        <v>431</v>
      </c>
      <c r="C18" s="21" t="s">
        <v>273</v>
      </c>
      <c r="D18" s="21" t="s">
        <v>272</v>
      </c>
      <c r="E18" s="21" t="s">
        <v>244</v>
      </c>
      <c r="F18" s="21" t="s">
        <v>34</v>
      </c>
      <c r="G18" s="14">
        <v>0</v>
      </c>
      <c r="H18" s="14">
        <f t="shared" ref="H18:H26" si="1">SUM(F18*1)</f>
        <v>2</v>
      </c>
      <c r="I18" s="21" t="s">
        <v>274</v>
      </c>
    </row>
    <row r="19" spans="1:9" x14ac:dyDescent="0.2">
      <c r="A19" s="21">
        <v>10</v>
      </c>
      <c r="B19" s="53" t="s">
        <v>374</v>
      </c>
      <c r="C19" s="21" t="s">
        <v>84</v>
      </c>
      <c r="D19" s="21" t="s">
        <v>83</v>
      </c>
      <c r="E19" s="21" t="s">
        <v>77</v>
      </c>
      <c r="F19" s="21" t="s">
        <v>85</v>
      </c>
      <c r="G19" s="14">
        <v>0</v>
      </c>
      <c r="H19" s="14">
        <f t="shared" si="1"/>
        <v>6</v>
      </c>
      <c r="I19" s="21" t="s">
        <v>35</v>
      </c>
    </row>
    <row r="20" spans="1:9" x14ac:dyDescent="0.2">
      <c r="A20" s="21">
        <v>11</v>
      </c>
      <c r="B20" s="21" t="s">
        <v>428</v>
      </c>
      <c r="C20" s="21" t="s">
        <v>260</v>
      </c>
      <c r="D20" s="21" t="s">
        <v>259</v>
      </c>
      <c r="E20" s="21" t="s">
        <v>77</v>
      </c>
      <c r="F20" s="21" t="s">
        <v>136</v>
      </c>
      <c r="G20" s="14">
        <v>0</v>
      </c>
      <c r="H20" s="14">
        <f t="shared" si="1"/>
        <v>8</v>
      </c>
      <c r="I20" s="21" t="s">
        <v>261</v>
      </c>
    </row>
    <row r="21" spans="1:9" x14ac:dyDescent="0.2">
      <c r="A21" s="21">
        <v>12</v>
      </c>
      <c r="B21" s="21" t="s">
        <v>442</v>
      </c>
      <c r="C21" s="59" t="s">
        <v>315</v>
      </c>
      <c r="D21" s="55" t="s">
        <v>314</v>
      </c>
      <c r="E21" s="21" t="s">
        <v>182</v>
      </c>
      <c r="F21" s="21" t="s">
        <v>37</v>
      </c>
      <c r="G21" s="14">
        <v>0</v>
      </c>
      <c r="H21" s="14">
        <f t="shared" si="1"/>
        <v>4</v>
      </c>
      <c r="I21" s="21" t="s">
        <v>316</v>
      </c>
    </row>
    <row r="22" spans="1:9" x14ac:dyDescent="0.2">
      <c r="A22" s="21">
        <v>13</v>
      </c>
      <c r="B22" s="21" t="s">
        <v>430</v>
      </c>
      <c r="C22" s="21" t="s">
        <v>270</v>
      </c>
      <c r="D22" s="58" t="s">
        <v>269</v>
      </c>
      <c r="E22" s="21" t="s">
        <v>77</v>
      </c>
      <c r="F22" s="21" t="s">
        <v>34</v>
      </c>
      <c r="G22" s="14">
        <v>0</v>
      </c>
      <c r="H22" s="14">
        <f t="shared" si="1"/>
        <v>2</v>
      </c>
      <c r="I22" s="21" t="s">
        <v>271</v>
      </c>
    </row>
    <row r="23" spans="1:9" x14ac:dyDescent="0.2">
      <c r="A23" s="21">
        <v>14</v>
      </c>
      <c r="B23" s="21" t="s">
        <v>378</v>
      </c>
      <c r="C23" s="21" t="s">
        <v>100</v>
      </c>
      <c r="D23" s="58" t="s">
        <v>99</v>
      </c>
      <c r="E23" s="21" t="s">
        <v>101</v>
      </c>
      <c r="F23" s="21" t="s">
        <v>85</v>
      </c>
      <c r="G23" s="14">
        <v>0</v>
      </c>
      <c r="H23" s="14">
        <f t="shared" si="1"/>
        <v>6</v>
      </c>
      <c r="I23" s="21" t="s">
        <v>47</v>
      </c>
    </row>
    <row r="24" spans="1:9" x14ac:dyDescent="0.2">
      <c r="A24" s="21">
        <v>15</v>
      </c>
      <c r="B24" s="21" t="s">
        <v>381</v>
      </c>
      <c r="C24" s="21" t="s">
        <v>112</v>
      </c>
      <c r="D24" s="58" t="s">
        <v>111</v>
      </c>
      <c r="E24" s="21" t="s">
        <v>51</v>
      </c>
      <c r="F24" s="21" t="s">
        <v>37</v>
      </c>
      <c r="G24" s="14">
        <v>0</v>
      </c>
      <c r="H24" s="14">
        <f t="shared" si="1"/>
        <v>4</v>
      </c>
      <c r="I24" s="21" t="s">
        <v>113</v>
      </c>
    </row>
    <row r="25" spans="1:9" x14ac:dyDescent="0.2">
      <c r="A25" s="21">
        <v>16</v>
      </c>
      <c r="B25" s="53" t="s">
        <v>377</v>
      </c>
      <c r="C25" s="21" t="s">
        <v>92</v>
      </c>
      <c r="D25" s="58" t="s">
        <v>91</v>
      </c>
      <c r="E25" s="21" t="s">
        <v>51</v>
      </c>
      <c r="F25" s="21" t="s">
        <v>93</v>
      </c>
      <c r="G25" s="14">
        <v>0</v>
      </c>
      <c r="H25" s="14">
        <f t="shared" si="1"/>
        <v>10</v>
      </c>
      <c r="I25" s="21" t="s">
        <v>40</v>
      </c>
    </row>
    <row r="26" spans="1:9" x14ac:dyDescent="0.2">
      <c r="A26" s="21">
        <v>17</v>
      </c>
      <c r="B26" s="21" t="s">
        <v>448</v>
      </c>
      <c r="C26" s="21" t="s">
        <v>342</v>
      </c>
      <c r="D26" s="58" t="s">
        <v>341</v>
      </c>
      <c r="E26" s="21" t="s">
        <v>46</v>
      </c>
      <c r="F26" s="21" t="s">
        <v>37</v>
      </c>
      <c r="G26" s="14">
        <v>0</v>
      </c>
      <c r="H26" s="14">
        <f t="shared" si="1"/>
        <v>4</v>
      </c>
      <c r="I26" s="21" t="s">
        <v>343</v>
      </c>
    </row>
    <row r="27" spans="1:9" x14ac:dyDescent="0.2">
      <c r="A27" s="21">
        <v>18</v>
      </c>
      <c r="B27" s="21" t="s">
        <v>466</v>
      </c>
      <c r="C27" s="21" t="s">
        <v>467</v>
      </c>
      <c r="D27" s="58" t="s">
        <v>468</v>
      </c>
      <c r="E27" s="21" t="s">
        <v>46</v>
      </c>
      <c r="F27" s="21">
        <v>2</v>
      </c>
      <c r="G27" s="14">
        <v>0</v>
      </c>
      <c r="H27" s="14">
        <v>2</v>
      </c>
      <c r="I27" s="56" t="s">
        <v>204</v>
      </c>
    </row>
    <row r="28" spans="1:9" x14ac:dyDescent="0.2">
      <c r="A28" s="21">
        <v>19</v>
      </c>
      <c r="B28" s="21" t="s">
        <v>419</v>
      </c>
      <c r="C28" s="21" t="s">
        <v>227</v>
      </c>
      <c r="D28" s="58" t="s">
        <v>226</v>
      </c>
      <c r="E28" s="21" t="s">
        <v>101</v>
      </c>
      <c r="F28" s="21" t="s">
        <v>50</v>
      </c>
      <c r="G28" s="14">
        <v>0</v>
      </c>
      <c r="H28" s="14">
        <f t="shared" ref="H28:H91" si="2">SUM(F28*1)</f>
        <v>3</v>
      </c>
      <c r="I28" s="21" t="s">
        <v>228</v>
      </c>
    </row>
    <row r="29" spans="1:9" x14ac:dyDescent="0.2">
      <c r="A29" s="21">
        <v>20</v>
      </c>
      <c r="B29" s="53" t="s">
        <v>375</v>
      </c>
      <c r="C29" s="21" t="s">
        <v>87</v>
      </c>
      <c r="D29" s="59" t="s">
        <v>86</v>
      </c>
      <c r="E29" s="21" t="s">
        <v>77</v>
      </c>
      <c r="F29" s="21" t="s">
        <v>88</v>
      </c>
      <c r="G29" s="14">
        <v>0</v>
      </c>
      <c r="H29" s="14">
        <f t="shared" si="2"/>
        <v>7</v>
      </c>
      <c r="I29" s="21" t="s">
        <v>32</v>
      </c>
    </row>
    <row r="30" spans="1:9" x14ac:dyDescent="0.2">
      <c r="A30" s="21">
        <v>21</v>
      </c>
      <c r="B30" s="21" t="s">
        <v>440</v>
      </c>
      <c r="C30" s="21" t="s">
        <v>308</v>
      </c>
      <c r="D30" s="21" t="s">
        <v>307</v>
      </c>
      <c r="E30" s="21" t="s">
        <v>77</v>
      </c>
      <c r="F30" s="21" t="s">
        <v>309</v>
      </c>
      <c r="G30" s="14">
        <v>0</v>
      </c>
      <c r="H30" s="14">
        <f t="shared" si="2"/>
        <v>17</v>
      </c>
      <c r="I30" s="21" t="s">
        <v>310</v>
      </c>
    </row>
    <row r="31" spans="1:9" x14ac:dyDescent="0.2">
      <c r="A31" s="21">
        <v>22</v>
      </c>
      <c r="B31" s="21" t="s">
        <v>439</v>
      </c>
      <c r="C31" s="21" t="s">
        <v>305</v>
      </c>
      <c r="D31" s="21" t="s">
        <v>304</v>
      </c>
      <c r="E31" s="21" t="s">
        <v>77</v>
      </c>
      <c r="F31" s="21" t="s">
        <v>37</v>
      </c>
      <c r="G31" s="14">
        <v>0</v>
      </c>
      <c r="H31" s="14">
        <f t="shared" si="2"/>
        <v>4</v>
      </c>
      <c r="I31" s="21" t="s">
        <v>306</v>
      </c>
    </row>
    <row r="32" spans="1:9" x14ac:dyDescent="0.2">
      <c r="A32" s="21">
        <v>23</v>
      </c>
      <c r="B32" s="21" t="s">
        <v>447</v>
      </c>
      <c r="C32" s="21" t="s">
        <v>339</v>
      </c>
      <c r="D32" s="21" t="s">
        <v>338</v>
      </c>
      <c r="E32" s="21" t="s">
        <v>46</v>
      </c>
      <c r="F32" s="21" t="s">
        <v>93</v>
      </c>
      <c r="G32" s="14">
        <v>0</v>
      </c>
      <c r="H32" s="14">
        <f t="shared" si="2"/>
        <v>10</v>
      </c>
      <c r="I32" s="21" t="s">
        <v>340</v>
      </c>
    </row>
    <row r="33" spans="1:9" x14ac:dyDescent="0.2">
      <c r="A33" s="21">
        <v>24</v>
      </c>
      <c r="B33" s="21" t="s">
        <v>380</v>
      </c>
      <c r="C33" s="21" t="s">
        <v>107</v>
      </c>
      <c r="D33" s="21" t="s">
        <v>106</v>
      </c>
      <c r="E33" s="21" t="s">
        <v>101</v>
      </c>
      <c r="F33" s="21" t="s">
        <v>97</v>
      </c>
      <c r="G33" s="14">
        <v>0</v>
      </c>
      <c r="H33" s="14">
        <f t="shared" si="2"/>
        <v>5</v>
      </c>
      <c r="I33" s="21" t="s">
        <v>44</v>
      </c>
    </row>
    <row r="34" spans="1:9" x14ac:dyDescent="0.2">
      <c r="A34" s="21">
        <v>25</v>
      </c>
      <c r="B34" s="21" t="s">
        <v>449</v>
      </c>
      <c r="C34" s="21" t="s">
        <v>355</v>
      </c>
      <c r="D34" s="21" t="s">
        <v>354</v>
      </c>
      <c r="E34" s="21" t="s">
        <v>356</v>
      </c>
      <c r="F34" s="21" t="s">
        <v>37</v>
      </c>
      <c r="G34" s="14">
        <v>0</v>
      </c>
      <c r="H34" s="14">
        <f t="shared" si="2"/>
        <v>4</v>
      </c>
      <c r="I34" s="21" t="s">
        <v>357</v>
      </c>
    </row>
    <row r="35" spans="1:9" x14ac:dyDescent="0.2">
      <c r="A35" s="21">
        <v>26</v>
      </c>
      <c r="B35" s="21" t="s">
        <v>444</v>
      </c>
      <c r="C35" s="21" t="s">
        <v>324</v>
      </c>
      <c r="D35" s="21" t="s">
        <v>323</v>
      </c>
      <c r="E35" s="21" t="s">
        <v>51</v>
      </c>
      <c r="F35" s="21" t="s">
        <v>50</v>
      </c>
      <c r="G35" s="14">
        <v>0</v>
      </c>
      <c r="H35" s="14">
        <f t="shared" si="2"/>
        <v>3</v>
      </c>
      <c r="I35" s="21" t="s">
        <v>325</v>
      </c>
    </row>
    <row r="36" spans="1:9" x14ac:dyDescent="0.2">
      <c r="A36" s="21">
        <v>27</v>
      </c>
      <c r="B36" s="21" t="s">
        <v>435</v>
      </c>
      <c r="C36" s="21" t="s">
        <v>470</v>
      </c>
      <c r="D36" s="21" t="s">
        <v>290</v>
      </c>
      <c r="E36" s="21" t="s">
        <v>101</v>
      </c>
      <c r="F36" s="21">
        <v>2</v>
      </c>
      <c r="G36" s="14">
        <v>0</v>
      </c>
      <c r="H36" s="14">
        <f t="shared" si="2"/>
        <v>2</v>
      </c>
      <c r="I36" s="21" t="s">
        <v>291</v>
      </c>
    </row>
    <row r="37" spans="1:9" x14ac:dyDescent="0.2">
      <c r="A37" s="21">
        <v>28</v>
      </c>
      <c r="B37" s="53" t="s">
        <v>376</v>
      </c>
      <c r="C37" s="21" t="s">
        <v>90</v>
      </c>
      <c r="D37" s="21" t="s">
        <v>89</v>
      </c>
      <c r="E37" s="21" t="s">
        <v>51</v>
      </c>
      <c r="F37" s="21" t="s">
        <v>34</v>
      </c>
      <c r="G37" s="14">
        <v>0</v>
      </c>
      <c r="H37" s="14">
        <f t="shared" si="2"/>
        <v>2</v>
      </c>
      <c r="I37" s="21" t="s">
        <v>41</v>
      </c>
    </row>
    <row r="38" spans="1:9" x14ac:dyDescent="0.2">
      <c r="A38" s="21">
        <v>29</v>
      </c>
      <c r="B38" s="21" t="s">
        <v>432</v>
      </c>
      <c r="C38" s="21" t="s">
        <v>276</v>
      </c>
      <c r="D38" s="21" t="s">
        <v>275</v>
      </c>
      <c r="E38" s="21" t="s">
        <v>46</v>
      </c>
      <c r="F38" s="21" t="s">
        <v>34</v>
      </c>
      <c r="G38" s="14">
        <v>0</v>
      </c>
      <c r="H38" s="14">
        <f t="shared" si="2"/>
        <v>2</v>
      </c>
      <c r="I38" s="21" t="s">
        <v>277</v>
      </c>
    </row>
    <row r="39" spans="1:9" x14ac:dyDescent="0.2">
      <c r="A39" s="21">
        <v>30</v>
      </c>
      <c r="B39" s="21" t="s">
        <v>433</v>
      </c>
      <c r="C39" s="21" t="s">
        <v>279</v>
      </c>
      <c r="D39" s="21" t="s">
        <v>278</v>
      </c>
      <c r="E39" s="21" t="s">
        <v>77</v>
      </c>
      <c r="F39" s="21" t="s">
        <v>37</v>
      </c>
      <c r="G39" s="14">
        <v>0</v>
      </c>
      <c r="H39" s="14">
        <f t="shared" si="2"/>
        <v>4</v>
      </c>
      <c r="I39" s="21" t="s">
        <v>280</v>
      </c>
    </row>
    <row r="40" spans="1:9" x14ac:dyDescent="0.2">
      <c r="A40" s="21">
        <v>31</v>
      </c>
      <c r="B40" s="21" t="s">
        <v>427</v>
      </c>
      <c r="C40" s="21" t="s">
        <v>255</v>
      </c>
      <c r="D40" s="21" t="s">
        <v>254</v>
      </c>
      <c r="E40" s="21" t="s">
        <v>77</v>
      </c>
      <c r="F40" s="21" t="s">
        <v>37</v>
      </c>
      <c r="G40" s="14">
        <v>0</v>
      </c>
      <c r="H40" s="14">
        <f t="shared" si="2"/>
        <v>4</v>
      </c>
      <c r="I40" s="21" t="s">
        <v>256</v>
      </c>
    </row>
    <row r="41" spans="1:9" x14ac:dyDescent="0.2">
      <c r="A41" s="21">
        <v>32</v>
      </c>
      <c r="B41" s="21" t="s">
        <v>437</v>
      </c>
      <c r="C41" s="21" t="s">
        <v>299</v>
      </c>
      <c r="D41" s="21" t="s">
        <v>298</v>
      </c>
      <c r="E41" s="21" t="s">
        <v>77</v>
      </c>
      <c r="F41" s="21" t="s">
        <v>81</v>
      </c>
      <c r="G41" s="14">
        <v>0</v>
      </c>
      <c r="H41" s="14">
        <f t="shared" si="2"/>
        <v>12</v>
      </c>
      <c r="I41" s="21" t="s">
        <v>300</v>
      </c>
    </row>
    <row r="42" spans="1:9" x14ac:dyDescent="0.2">
      <c r="A42" s="21">
        <v>33</v>
      </c>
      <c r="B42" s="21" t="s">
        <v>443</v>
      </c>
      <c r="C42" s="21" t="s">
        <v>318</v>
      </c>
      <c r="D42" s="21" t="s">
        <v>317</v>
      </c>
      <c r="E42" s="21" t="s">
        <v>101</v>
      </c>
      <c r="F42" s="21" t="s">
        <v>34</v>
      </c>
      <c r="G42" s="14">
        <v>0</v>
      </c>
      <c r="H42" s="14">
        <f t="shared" si="2"/>
        <v>2</v>
      </c>
      <c r="I42" s="21" t="s">
        <v>319</v>
      </c>
    </row>
    <row r="43" spans="1:9" x14ac:dyDescent="0.2">
      <c r="A43" s="21">
        <v>34</v>
      </c>
      <c r="B43" s="21" t="s">
        <v>445</v>
      </c>
      <c r="C43" s="21" t="s">
        <v>333</v>
      </c>
      <c r="D43" s="21" t="s">
        <v>332</v>
      </c>
      <c r="E43" s="21" t="s">
        <v>46</v>
      </c>
      <c r="F43" s="21" t="s">
        <v>37</v>
      </c>
      <c r="G43" s="14">
        <v>0</v>
      </c>
      <c r="H43" s="14">
        <f t="shared" si="2"/>
        <v>4</v>
      </c>
      <c r="I43" s="21" t="s">
        <v>334</v>
      </c>
    </row>
    <row r="44" spans="1:9" x14ac:dyDescent="0.2">
      <c r="A44" s="21">
        <v>35</v>
      </c>
      <c r="B44" s="21" t="s">
        <v>441</v>
      </c>
      <c r="C44" s="21" t="s">
        <v>312</v>
      </c>
      <c r="D44" s="21" t="s">
        <v>311</v>
      </c>
      <c r="E44" s="21" t="s">
        <v>46</v>
      </c>
      <c r="F44" s="21" t="s">
        <v>37</v>
      </c>
      <c r="G44" s="14">
        <v>0</v>
      </c>
      <c r="H44" s="14">
        <f t="shared" si="2"/>
        <v>4</v>
      </c>
      <c r="I44" s="21" t="s">
        <v>313</v>
      </c>
    </row>
    <row r="45" spans="1:9" x14ac:dyDescent="0.2">
      <c r="A45" s="21">
        <v>36</v>
      </c>
      <c r="B45" s="21" t="s">
        <v>446</v>
      </c>
      <c r="C45" s="21" t="s">
        <v>336</v>
      </c>
      <c r="D45" s="21" t="s">
        <v>335</v>
      </c>
      <c r="E45" s="21" t="s">
        <v>46</v>
      </c>
      <c r="F45" s="21" t="s">
        <v>34</v>
      </c>
      <c r="G45" s="14">
        <v>0</v>
      </c>
      <c r="H45" s="14">
        <f t="shared" si="2"/>
        <v>2</v>
      </c>
      <c r="I45" s="21" t="s">
        <v>337</v>
      </c>
    </row>
    <row r="46" spans="1:9" x14ac:dyDescent="0.2">
      <c r="A46" s="21">
        <v>37</v>
      </c>
      <c r="B46" s="21" t="s">
        <v>450</v>
      </c>
      <c r="C46" s="21" t="s">
        <v>359</v>
      </c>
      <c r="D46" s="21" t="s">
        <v>358</v>
      </c>
      <c r="E46" s="21" t="s">
        <v>24</v>
      </c>
      <c r="F46" s="21" t="s">
        <v>50</v>
      </c>
      <c r="G46" s="14">
        <v>0</v>
      </c>
      <c r="H46" s="14">
        <f t="shared" si="2"/>
        <v>3</v>
      </c>
      <c r="I46" s="21" t="s">
        <v>360</v>
      </c>
    </row>
    <row r="47" spans="1:9" x14ac:dyDescent="0.2">
      <c r="A47" s="21">
        <v>38</v>
      </c>
      <c r="B47" s="21" t="s">
        <v>436</v>
      </c>
      <c r="C47" s="21" t="s">
        <v>296</v>
      </c>
      <c r="D47" s="21" t="s">
        <v>295</v>
      </c>
      <c r="E47" s="21" t="s">
        <v>24</v>
      </c>
      <c r="F47" s="21" t="s">
        <v>34</v>
      </c>
      <c r="G47" s="14">
        <v>0</v>
      </c>
      <c r="H47" s="14">
        <f t="shared" si="2"/>
        <v>2</v>
      </c>
      <c r="I47" s="21" t="s">
        <v>297</v>
      </c>
    </row>
    <row r="48" spans="1:9" x14ac:dyDescent="0.2">
      <c r="A48" s="21">
        <v>39</v>
      </c>
      <c r="B48" s="21" t="s">
        <v>429</v>
      </c>
      <c r="C48" s="21" t="s">
        <v>266</v>
      </c>
      <c r="D48" s="21" t="s">
        <v>265</v>
      </c>
      <c r="E48" s="21" t="s">
        <v>267</v>
      </c>
      <c r="F48" s="21" t="s">
        <v>30</v>
      </c>
      <c r="G48" s="14">
        <v>0</v>
      </c>
      <c r="H48" s="14">
        <f t="shared" si="2"/>
        <v>1</v>
      </c>
      <c r="I48" s="21" t="s">
        <v>268</v>
      </c>
    </row>
    <row r="49" spans="1:9" x14ac:dyDescent="0.2">
      <c r="A49" s="21">
        <v>40</v>
      </c>
      <c r="B49" s="21" t="s">
        <v>422</v>
      </c>
      <c r="C49" s="21" t="s">
        <v>239</v>
      </c>
      <c r="D49" s="21" t="s">
        <v>238</v>
      </c>
      <c r="E49" s="21" t="s">
        <v>46</v>
      </c>
      <c r="F49" s="21" t="s">
        <v>34</v>
      </c>
      <c r="G49" s="14">
        <v>0</v>
      </c>
      <c r="H49" s="14">
        <f t="shared" si="2"/>
        <v>2</v>
      </c>
      <c r="I49" s="21" t="s">
        <v>240</v>
      </c>
    </row>
    <row r="50" spans="1:9" x14ac:dyDescent="0.2">
      <c r="A50" s="21">
        <v>41</v>
      </c>
      <c r="B50" s="53" t="s">
        <v>372</v>
      </c>
      <c r="C50" s="21" t="s">
        <v>67</v>
      </c>
      <c r="D50" s="21" t="s">
        <v>66</v>
      </c>
      <c r="E50" s="21" t="s">
        <v>51</v>
      </c>
      <c r="F50" s="21" t="s">
        <v>37</v>
      </c>
      <c r="G50" s="14">
        <v>0</v>
      </c>
      <c r="H50" s="14">
        <f t="shared" si="2"/>
        <v>4</v>
      </c>
      <c r="I50" s="21" t="s">
        <v>42</v>
      </c>
    </row>
    <row r="51" spans="1:9" x14ac:dyDescent="0.2">
      <c r="A51" s="21">
        <v>42</v>
      </c>
      <c r="B51" s="53" t="s">
        <v>382</v>
      </c>
      <c r="C51" s="21" t="s">
        <v>69</v>
      </c>
      <c r="D51" s="21" t="s">
        <v>68</v>
      </c>
      <c r="E51" s="21" t="s">
        <v>70</v>
      </c>
      <c r="F51" s="21" t="s">
        <v>30</v>
      </c>
      <c r="G51" s="14">
        <v>0</v>
      </c>
      <c r="H51" s="14">
        <f t="shared" si="2"/>
        <v>1</v>
      </c>
      <c r="I51" s="21" t="s">
        <v>43</v>
      </c>
    </row>
    <row r="52" spans="1:9" x14ac:dyDescent="0.2">
      <c r="A52" s="21">
        <v>43</v>
      </c>
      <c r="B52" s="53" t="s">
        <v>383</v>
      </c>
      <c r="C52" s="21" t="s">
        <v>72</v>
      </c>
      <c r="D52" s="21" t="s">
        <v>71</v>
      </c>
      <c r="E52" s="21" t="s">
        <v>73</v>
      </c>
      <c r="F52" s="21" t="s">
        <v>30</v>
      </c>
      <c r="G52" s="14">
        <v>0</v>
      </c>
      <c r="H52" s="14">
        <f t="shared" si="2"/>
        <v>1</v>
      </c>
      <c r="I52" s="21" t="s">
        <v>38</v>
      </c>
    </row>
    <row r="53" spans="1:9" x14ac:dyDescent="0.2">
      <c r="A53" s="21">
        <v>44</v>
      </c>
      <c r="B53" s="53" t="s">
        <v>384</v>
      </c>
      <c r="C53" s="21" t="s">
        <v>80</v>
      </c>
      <c r="D53" s="21" t="s">
        <v>79</v>
      </c>
      <c r="E53" s="21" t="s">
        <v>51</v>
      </c>
      <c r="F53" s="21" t="s">
        <v>81</v>
      </c>
      <c r="G53" s="14">
        <v>0</v>
      </c>
      <c r="H53" s="14">
        <f t="shared" si="2"/>
        <v>12</v>
      </c>
      <c r="I53" s="21" t="s">
        <v>33</v>
      </c>
    </row>
    <row r="54" spans="1:9" x14ac:dyDescent="0.2">
      <c r="A54" s="21">
        <v>45</v>
      </c>
      <c r="B54" s="53" t="s">
        <v>385</v>
      </c>
      <c r="C54" s="21" t="s">
        <v>95</v>
      </c>
      <c r="D54" s="21" t="s">
        <v>94</v>
      </c>
      <c r="E54" s="21" t="s">
        <v>51</v>
      </c>
      <c r="F54" s="21" t="s">
        <v>81</v>
      </c>
      <c r="G54" s="14">
        <v>0</v>
      </c>
      <c r="H54" s="14">
        <f t="shared" si="2"/>
        <v>12</v>
      </c>
      <c r="I54" s="21" t="s">
        <v>36</v>
      </c>
    </row>
    <row r="55" spans="1:9" ht="13.5" customHeight="1" x14ac:dyDescent="0.2">
      <c r="A55" s="21">
        <v>46</v>
      </c>
      <c r="B55" s="21" t="s">
        <v>386</v>
      </c>
      <c r="C55" s="52" t="s">
        <v>96</v>
      </c>
      <c r="D55" s="52">
        <v>5310011230913</v>
      </c>
      <c r="E55" s="21" t="s">
        <v>77</v>
      </c>
      <c r="F55" s="21" t="s">
        <v>97</v>
      </c>
      <c r="G55" s="14">
        <v>0</v>
      </c>
      <c r="H55" s="14">
        <f t="shared" si="2"/>
        <v>5</v>
      </c>
      <c r="I55" s="21" t="s">
        <v>49</v>
      </c>
    </row>
    <row r="56" spans="1:9" x14ac:dyDescent="0.2">
      <c r="A56" s="21">
        <v>47</v>
      </c>
      <c r="B56" s="21" t="s">
        <v>387</v>
      </c>
      <c r="C56" s="21" t="s">
        <v>105</v>
      </c>
      <c r="D56" s="21" t="s">
        <v>104</v>
      </c>
      <c r="E56" s="21" t="s">
        <v>51</v>
      </c>
      <c r="F56" s="21" t="s">
        <v>37</v>
      </c>
      <c r="G56" s="14">
        <v>0</v>
      </c>
      <c r="H56" s="14">
        <f t="shared" si="2"/>
        <v>4</v>
      </c>
      <c r="I56" s="21" t="s">
        <v>45</v>
      </c>
    </row>
    <row r="57" spans="1:9" x14ac:dyDescent="0.2">
      <c r="A57" s="21">
        <v>48</v>
      </c>
      <c r="B57" s="21" t="s">
        <v>388</v>
      </c>
      <c r="C57" s="21" t="s">
        <v>109</v>
      </c>
      <c r="D57" s="21" t="s">
        <v>108</v>
      </c>
      <c r="E57" s="21" t="s">
        <v>51</v>
      </c>
      <c r="F57" s="21" t="s">
        <v>97</v>
      </c>
      <c r="G57" s="14">
        <v>0</v>
      </c>
      <c r="H57" s="14">
        <f t="shared" si="2"/>
        <v>5</v>
      </c>
      <c r="I57" s="21" t="s">
        <v>110</v>
      </c>
    </row>
    <row r="58" spans="1:9" x14ac:dyDescent="0.2">
      <c r="A58" s="21">
        <v>49</v>
      </c>
      <c r="B58" s="21" t="s">
        <v>389</v>
      </c>
      <c r="C58" s="21" t="s">
        <v>115</v>
      </c>
      <c r="D58" s="21" t="s">
        <v>114</v>
      </c>
      <c r="E58" s="21" t="s">
        <v>116</v>
      </c>
      <c r="F58" s="21" t="s">
        <v>37</v>
      </c>
      <c r="G58" s="14">
        <v>0</v>
      </c>
      <c r="H58" s="14">
        <f t="shared" si="2"/>
        <v>4</v>
      </c>
      <c r="I58" s="21" t="s">
        <v>117</v>
      </c>
    </row>
    <row r="59" spans="1:9" x14ac:dyDescent="0.2">
      <c r="A59" s="21">
        <v>50</v>
      </c>
      <c r="B59" s="21" t="s">
        <v>390</v>
      </c>
      <c r="C59" s="21" t="s">
        <v>119</v>
      </c>
      <c r="D59" s="21" t="s">
        <v>118</v>
      </c>
      <c r="E59" s="21" t="s">
        <v>120</v>
      </c>
      <c r="F59" s="21" t="s">
        <v>97</v>
      </c>
      <c r="G59" s="14">
        <v>0</v>
      </c>
      <c r="H59" s="14">
        <f t="shared" si="2"/>
        <v>5</v>
      </c>
      <c r="I59" s="21" t="s">
        <v>121</v>
      </c>
    </row>
    <row r="60" spans="1:9" x14ac:dyDescent="0.2">
      <c r="A60" s="21">
        <v>51</v>
      </c>
      <c r="B60" s="21" t="s">
        <v>391</v>
      </c>
      <c r="C60" s="21" t="s">
        <v>124</v>
      </c>
      <c r="D60" s="21" t="s">
        <v>123</v>
      </c>
      <c r="E60" s="21" t="s">
        <v>46</v>
      </c>
      <c r="F60" s="21" t="s">
        <v>50</v>
      </c>
      <c r="G60" s="14">
        <v>0</v>
      </c>
      <c r="H60" s="14">
        <f t="shared" si="2"/>
        <v>3</v>
      </c>
      <c r="I60" s="21" t="s">
        <v>125</v>
      </c>
    </row>
    <row r="61" spans="1:9" x14ac:dyDescent="0.2">
      <c r="A61" s="21">
        <v>52</v>
      </c>
      <c r="B61" s="21" t="s">
        <v>392</v>
      </c>
      <c r="C61" s="21" t="s">
        <v>128</v>
      </c>
      <c r="D61" s="21" t="s">
        <v>127</v>
      </c>
      <c r="E61" s="21" t="s">
        <v>129</v>
      </c>
      <c r="F61" s="21" t="s">
        <v>30</v>
      </c>
      <c r="G61" s="14">
        <v>0</v>
      </c>
      <c r="H61" s="14">
        <f t="shared" si="2"/>
        <v>1</v>
      </c>
      <c r="I61" s="21" t="s">
        <v>130</v>
      </c>
    </row>
    <row r="62" spans="1:9" x14ac:dyDescent="0.2">
      <c r="A62" s="21">
        <v>53</v>
      </c>
      <c r="B62" s="21" t="s">
        <v>393</v>
      </c>
      <c r="C62" s="21" t="s">
        <v>132</v>
      </c>
      <c r="D62" s="21" t="s">
        <v>131</v>
      </c>
      <c r="E62" s="21" t="s">
        <v>133</v>
      </c>
      <c r="F62" s="21" t="s">
        <v>30</v>
      </c>
      <c r="G62" s="14">
        <v>0</v>
      </c>
      <c r="H62" s="14">
        <f t="shared" si="2"/>
        <v>1</v>
      </c>
      <c r="I62" s="60" t="s">
        <v>58</v>
      </c>
    </row>
    <row r="63" spans="1:9" x14ac:dyDescent="0.2">
      <c r="A63" s="21">
        <v>54</v>
      </c>
      <c r="B63" s="21" t="s">
        <v>394</v>
      </c>
      <c r="C63" s="21" t="s">
        <v>135</v>
      </c>
      <c r="D63" s="53">
        <v>5306001512123</v>
      </c>
      <c r="E63" s="21" t="s">
        <v>51</v>
      </c>
      <c r="F63" s="21" t="s">
        <v>136</v>
      </c>
      <c r="G63" s="14">
        <v>0</v>
      </c>
      <c r="H63" s="14">
        <f t="shared" si="2"/>
        <v>8</v>
      </c>
      <c r="I63" s="21" t="s">
        <v>137</v>
      </c>
    </row>
    <row r="64" spans="1:9" x14ac:dyDescent="0.2">
      <c r="A64" s="21">
        <v>55</v>
      </c>
      <c r="B64" s="21" t="s">
        <v>395</v>
      </c>
      <c r="C64" s="21" t="s">
        <v>140</v>
      </c>
      <c r="D64" s="21" t="s">
        <v>139</v>
      </c>
      <c r="E64" s="21" t="s">
        <v>77</v>
      </c>
      <c r="F64" s="21" t="s">
        <v>85</v>
      </c>
      <c r="G64" s="14">
        <v>0</v>
      </c>
      <c r="H64" s="14">
        <f t="shared" si="2"/>
        <v>6</v>
      </c>
      <c r="I64" s="21" t="s">
        <v>141</v>
      </c>
    </row>
    <row r="65" spans="1:9" x14ac:dyDescent="0.2">
      <c r="A65" s="21">
        <v>56</v>
      </c>
      <c r="B65" s="21" t="s">
        <v>396</v>
      </c>
      <c r="C65" s="21" t="s">
        <v>144</v>
      </c>
      <c r="D65" s="21" t="s">
        <v>143</v>
      </c>
      <c r="E65" s="21" t="s">
        <v>133</v>
      </c>
      <c r="F65" s="21" t="s">
        <v>30</v>
      </c>
      <c r="G65" s="14">
        <v>0</v>
      </c>
      <c r="H65" s="14">
        <f t="shared" si="2"/>
        <v>1</v>
      </c>
      <c r="I65" s="21" t="s">
        <v>145</v>
      </c>
    </row>
    <row r="66" spans="1:9" x14ac:dyDescent="0.2">
      <c r="A66" s="21">
        <v>57</v>
      </c>
      <c r="B66" s="21" t="s">
        <v>397</v>
      </c>
      <c r="C66" s="21" t="s">
        <v>147</v>
      </c>
      <c r="D66" s="21" t="s">
        <v>146</v>
      </c>
      <c r="E66" s="21" t="s">
        <v>148</v>
      </c>
      <c r="F66" s="21" t="s">
        <v>34</v>
      </c>
      <c r="G66" s="14">
        <v>0</v>
      </c>
      <c r="H66" s="14">
        <f t="shared" si="2"/>
        <v>2</v>
      </c>
      <c r="I66" s="21" t="s">
        <v>149</v>
      </c>
    </row>
    <row r="67" spans="1:9" x14ac:dyDescent="0.2">
      <c r="A67" s="21">
        <v>58</v>
      </c>
      <c r="B67" s="21" t="s">
        <v>398</v>
      </c>
      <c r="C67" s="21" t="s">
        <v>151</v>
      </c>
      <c r="D67" s="21" t="s">
        <v>150</v>
      </c>
      <c r="E67" s="21" t="s">
        <v>152</v>
      </c>
      <c r="F67" s="21" t="s">
        <v>30</v>
      </c>
      <c r="G67" s="14">
        <v>0</v>
      </c>
      <c r="H67" s="14">
        <f t="shared" si="2"/>
        <v>1</v>
      </c>
      <c r="I67" s="21" t="s">
        <v>153</v>
      </c>
    </row>
    <row r="68" spans="1:9" x14ac:dyDescent="0.2">
      <c r="A68" s="21">
        <v>59</v>
      </c>
      <c r="B68" s="21" t="s">
        <v>399</v>
      </c>
      <c r="C68" s="21" t="s">
        <v>155</v>
      </c>
      <c r="D68" s="21" t="s">
        <v>154</v>
      </c>
      <c r="E68" s="21" t="s">
        <v>51</v>
      </c>
      <c r="F68" s="21" t="s">
        <v>97</v>
      </c>
      <c r="G68" s="14">
        <v>0</v>
      </c>
      <c r="H68" s="14">
        <f t="shared" si="2"/>
        <v>5</v>
      </c>
      <c r="I68" s="21" t="s">
        <v>156</v>
      </c>
    </row>
    <row r="69" spans="1:9" x14ac:dyDescent="0.2">
      <c r="A69" s="21">
        <v>60</v>
      </c>
      <c r="B69" s="21" t="s">
        <v>400</v>
      </c>
      <c r="C69" s="21" t="s">
        <v>158</v>
      </c>
      <c r="D69" s="21" t="s">
        <v>157</v>
      </c>
      <c r="E69" s="21" t="s">
        <v>159</v>
      </c>
      <c r="F69" s="21" t="s">
        <v>30</v>
      </c>
      <c r="G69" s="14">
        <v>0</v>
      </c>
      <c r="H69" s="14">
        <f t="shared" si="2"/>
        <v>1</v>
      </c>
      <c r="I69" s="21" t="s">
        <v>160</v>
      </c>
    </row>
    <row r="70" spans="1:9" x14ac:dyDescent="0.2">
      <c r="A70" s="21">
        <v>61</v>
      </c>
      <c r="B70" s="21" t="s">
        <v>401</v>
      </c>
      <c r="C70" s="21" t="s">
        <v>162</v>
      </c>
      <c r="D70" s="21" t="s">
        <v>161</v>
      </c>
      <c r="E70" s="21" t="s">
        <v>120</v>
      </c>
      <c r="F70" s="21" t="s">
        <v>30</v>
      </c>
      <c r="G70" s="14">
        <v>0</v>
      </c>
      <c r="H70" s="14">
        <f t="shared" si="2"/>
        <v>1</v>
      </c>
      <c r="I70" s="21" t="s">
        <v>163</v>
      </c>
    </row>
    <row r="71" spans="1:9" x14ac:dyDescent="0.2">
      <c r="A71" s="21">
        <v>62</v>
      </c>
      <c r="B71" s="21" t="s">
        <v>402</v>
      </c>
      <c r="C71" s="21" t="s">
        <v>165</v>
      </c>
      <c r="D71" s="21" t="s">
        <v>164</v>
      </c>
      <c r="E71" s="21" t="s">
        <v>166</v>
      </c>
      <c r="F71" s="21" t="s">
        <v>30</v>
      </c>
      <c r="G71" s="14">
        <v>0</v>
      </c>
      <c r="H71" s="14">
        <f t="shared" si="2"/>
        <v>1</v>
      </c>
      <c r="I71" s="60" t="s">
        <v>58</v>
      </c>
    </row>
    <row r="72" spans="1:9" x14ac:dyDescent="0.2">
      <c r="A72" s="21">
        <v>63</v>
      </c>
      <c r="B72" s="21" t="s">
        <v>403</v>
      </c>
      <c r="C72" s="21" t="s">
        <v>169</v>
      </c>
      <c r="D72" s="21" t="s">
        <v>168</v>
      </c>
      <c r="E72" s="21" t="s">
        <v>170</v>
      </c>
      <c r="F72" s="21" t="s">
        <v>30</v>
      </c>
      <c r="G72" s="14">
        <v>0</v>
      </c>
      <c r="H72" s="14">
        <f t="shared" si="2"/>
        <v>1</v>
      </c>
      <c r="I72" s="60" t="s">
        <v>58</v>
      </c>
    </row>
    <row r="73" spans="1:9" x14ac:dyDescent="0.2">
      <c r="A73" s="21">
        <v>64</v>
      </c>
      <c r="B73" s="21" t="s">
        <v>404</v>
      </c>
      <c r="C73" s="21" t="s">
        <v>173</v>
      </c>
      <c r="D73" s="21" t="s">
        <v>172</v>
      </c>
      <c r="E73" s="21" t="s">
        <v>174</v>
      </c>
      <c r="F73" s="21" t="s">
        <v>34</v>
      </c>
      <c r="G73" s="14">
        <v>0</v>
      </c>
      <c r="H73" s="14">
        <f t="shared" si="2"/>
        <v>2</v>
      </c>
      <c r="I73" s="21" t="s">
        <v>175</v>
      </c>
    </row>
    <row r="74" spans="1:9" x14ac:dyDescent="0.2">
      <c r="A74" s="21">
        <v>65</v>
      </c>
      <c r="B74" s="21" t="s">
        <v>405</v>
      </c>
      <c r="C74" s="21" t="s">
        <v>177</v>
      </c>
      <c r="D74" s="21" t="s">
        <v>176</v>
      </c>
      <c r="E74" s="21" t="s">
        <v>178</v>
      </c>
      <c r="F74" s="21" t="s">
        <v>30</v>
      </c>
      <c r="G74" s="14">
        <v>0</v>
      </c>
      <c r="H74" s="14">
        <f t="shared" si="2"/>
        <v>1</v>
      </c>
      <c r="I74" s="21" t="s">
        <v>179</v>
      </c>
    </row>
    <row r="75" spans="1:9" x14ac:dyDescent="0.2">
      <c r="A75" s="21">
        <v>66</v>
      </c>
      <c r="B75" s="21" t="s">
        <v>406</v>
      </c>
      <c r="C75" s="21" t="s">
        <v>181</v>
      </c>
      <c r="D75" s="21" t="s">
        <v>180</v>
      </c>
      <c r="E75" s="21" t="s">
        <v>182</v>
      </c>
      <c r="F75" s="21" t="s">
        <v>30</v>
      </c>
      <c r="G75" s="14">
        <v>0</v>
      </c>
      <c r="H75" s="14">
        <f t="shared" si="2"/>
        <v>1</v>
      </c>
      <c r="I75" s="21" t="s">
        <v>183</v>
      </c>
    </row>
    <row r="76" spans="1:9" x14ac:dyDescent="0.2">
      <c r="A76" s="21">
        <v>67</v>
      </c>
      <c r="B76" s="21" t="s">
        <v>407</v>
      </c>
      <c r="C76" s="21" t="s">
        <v>185</v>
      </c>
      <c r="D76" s="21" t="s">
        <v>184</v>
      </c>
      <c r="E76" s="21" t="s">
        <v>77</v>
      </c>
      <c r="F76" s="21" t="s">
        <v>30</v>
      </c>
      <c r="G76" s="14">
        <v>0</v>
      </c>
      <c r="H76" s="14">
        <f t="shared" si="2"/>
        <v>1</v>
      </c>
      <c r="I76" s="21" t="s">
        <v>186</v>
      </c>
    </row>
    <row r="77" spans="1:9" x14ac:dyDescent="0.2">
      <c r="A77" s="21">
        <v>68</v>
      </c>
      <c r="B77" s="21" t="s">
        <v>408</v>
      </c>
      <c r="C77" s="21" t="s">
        <v>188</v>
      </c>
      <c r="D77" s="21" t="s">
        <v>187</v>
      </c>
      <c r="E77" s="21" t="s">
        <v>189</v>
      </c>
      <c r="F77" s="21" t="s">
        <v>30</v>
      </c>
      <c r="G77" s="14">
        <v>0</v>
      </c>
      <c r="H77" s="14">
        <f t="shared" si="2"/>
        <v>1</v>
      </c>
      <c r="I77" s="60" t="s">
        <v>58</v>
      </c>
    </row>
    <row r="78" spans="1:9" x14ac:dyDescent="0.2">
      <c r="A78" s="63">
        <v>69</v>
      </c>
      <c r="B78" s="63" t="s">
        <v>409</v>
      </c>
      <c r="C78" s="63" t="s">
        <v>192</v>
      </c>
      <c r="D78" s="63" t="s">
        <v>191</v>
      </c>
      <c r="E78" s="63" t="s">
        <v>193</v>
      </c>
      <c r="F78" s="63" t="s">
        <v>30</v>
      </c>
      <c r="G78" s="64">
        <v>0</v>
      </c>
      <c r="H78" s="64">
        <f t="shared" si="2"/>
        <v>1</v>
      </c>
      <c r="I78" s="65" t="s">
        <v>487</v>
      </c>
    </row>
    <row r="79" spans="1:9" x14ac:dyDescent="0.2">
      <c r="A79" s="21">
        <v>70</v>
      </c>
      <c r="B79" s="21" t="s">
        <v>410</v>
      </c>
      <c r="C79" s="21" t="s">
        <v>197</v>
      </c>
      <c r="D79" s="21" t="s">
        <v>196</v>
      </c>
      <c r="E79" s="21" t="s">
        <v>46</v>
      </c>
      <c r="F79" s="21" t="s">
        <v>34</v>
      </c>
      <c r="G79" s="14">
        <v>0</v>
      </c>
      <c r="H79" s="14">
        <f t="shared" si="2"/>
        <v>2</v>
      </c>
      <c r="I79" s="21" t="s">
        <v>198</v>
      </c>
    </row>
    <row r="80" spans="1:9" x14ac:dyDescent="0.2">
      <c r="A80" s="21">
        <v>71</v>
      </c>
      <c r="B80" s="21" t="s">
        <v>411</v>
      </c>
      <c r="C80" s="21" t="s">
        <v>199</v>
      </c>
      <c r="D80" s="53">
        <v>5305009897435</v>
      </c>
      <c r="E80" s="21" t="s">
        <v>200</v>
      </c>
      <c r="F80" s="21">
        <v>3</v>
      </c>
      <c r="G80" s="14">
        <v>0</v>
      </c>
      <c r="H80" s="14">
        <f t="shared" si="2"/>
        <v>3</v>
      </c>
      <c r="I80" s="21" t="s">
        <v>201</v>
      </c>
    </row>
    <row r="81" spans="1:9" x14ac:dyDescent="0.2">
      <c r="A81" s="21">
        <v>72</v>
      </c>
      <c r="B81" s="21" t="s">
        <v>412</v>
      </c>
      <c r="C81" s="21" t="s">
        <v>202</v>
      </c>
      <c r="D81" s="53">
        <v>5999001771694</v>
      </c>
      <c r="E81" s="21" t="s">
        <v>203</v>
      </c>
      <c r="F81" s="21">
        <v>1</v>
      </c>
      <c r="G81" s="14">
        <v>0</v>
      </c>
      <c r="H81" s="14">
        <f t="shared" si="2"/>
        <v>1</v>
      </c>
      <c r="I81" s="21" t="s">
        <v>204</v>
      </c>
    </row>
    <row r="82" spans="1:9" x14ac:dyDescent="0.2">
      <c r="A82" s="21">
        <v>73</v>
      </c>
      <c r="B82" s="21" t="s">
        <v>413</v>
      </c>
      <c r="C82" s="21" t="s">
        <v>207</v>
      </c>
      <c r="D82" s="21" t="s">
        <v>206</v>
      </c>
      <c r="E82" s="21" t="s">
        <v>46</v>
      </c>
      <c r="F82" s="21" t="s">
        <v>37</v>
      </c>
      <c r="G82" s="14">
        <v>0</v>
      </c>
      <c r="H82" s="14">
        <f t="shared" si="2"/>
        <v>4</v>
      </c>
      <c r="I82" s="21" t="s">
        <v>208</v>
      </c>
    </row>
    <row r="83" spans="1:9" x14ac:dyDescent="0.2">
      <c r="A83" s="21">
        <v>74</v>
      </c>
      <c r="B83" s="21" t="s">
        <v>414</v>
      </c>
      <c r="C83" s="21" t="s">
        <v>210</v>
      </c>
      <c r="D83" s="21" t="s">
        <v>209</v>
      </c>
      <c r="E83" s="21" t="s">
        <v>211</v>
      </c>
      <c r="F83" s="21" t="s">
        <v>30</v>
      </c>
      <c r="G83" s="14">
        <v>0</v>
      </c>
      <c r="H83" s="14">
        <f t="shared" si="2"/>
        <v>1</v>
      </c>
      <c r="I83" s="21" t="s">
        <v>212</v>
      </c>
    </row>
    <row r="84" spans="1:9" x14ac:dyDescent="0.2">
      <c r="A84" s="21">
        <v>75</v>
      </c>
      <c r="B84" s="21" t="s">
        <v>415</v>
      </c>
      <c r="C84" s="21" t="s">
        <v>214</v>
      </c>
      <c r="D84" s="21" t="s">
        <v>213</v>
      </c>
      <c r="E84" s="21" t="s">
        <v>215</v>
      </c>
      <c r="F84" s="21" t="s">
        <v>30</v>
      </c>
      <c r="G84" s="14">
        <v>0</v>
      </c>
      <c r="H84" s="14">
        <f t="shared" si="2"/>
        <v>1</v>
      </c>
      <c r="I84" s="60" t="s">
        <v>58</v>
      </c>
    </row>
    <row r="85" spans="1:9" x14ac:dyDescent="0.2">
      <c r="A85" s="21">
        <v>76</v>
      </c>
      <c r="B85" s="21" t="s">
        <v>416</v>
      </c>
      <c r="C85" s="21" t="s">
        <v>485</v>
      </c>
      <c r="D85" s="55" t="s">
        <v>486</v>
      </c>
      <c r="E85" s="21" t="s">
        <v>51</v>
      </c>
      <c r="F85" s="21" t="s">
        <v>30</v>
      </c>
      <c r="G85" s="14">
        <v>0</v>
      </c>
      <c r="H85" s="14">
        <f t="shared" si="2"/>
        <v>1</v>
      </c>
      <c r="I85" s="21" t="s">
        <v>219</v>
      </c>
    </row>
    <row r="86" spans="1:9" x14ac:dyDescent="0.2">
      <c r="A86" s="21">
        <v>77</v>
      </c>
      <c r="B86" s="21" t="s">
        <v>417</v>
      </c>
      <c r="C86" s="53" t="s">
        <v>220</v>
      </c>
      <c r="D86" s="53">
        <v>5305009953444</v>
      </c>
      <c r="E86" s="21" t="s">
        <v>46</v>
      </c>
      <c r="F86" s="21" t="s">
        <v>37</v>
      </c>
      <c r="G86" s="14">
        <v>0</v>
      </c>
      <c r="H86" s="14">
        <f t="shared" si="2"/>
        <v>4</v>
      </c>
      <c r="I86" s="21" t="s">
        <v>221</v>
      </c>
    </row>
    <row r="87" spans="1:9" x14ac:dyDescent="0.2">
      <c r="A87" s="21">
        <v>78</v>
      </c>
      <c r="B87" s="21" t="s">
        <v>418</v>
      </c>
      <c r="C87" s="21" t="s">
        <v>224</v>
      </c>
      <c r="D87" s="21" t="s">
        <v>223</v>
      </c>
      <c r="E87" s="21" t="s">
        <v>101</v>
      </c>
      <c r="F87" s="21" t="s">
        <v>30</v>
      </c>
      <c r="G87" s="14">
        <v>0</v>
      </c>
      <c r="H87" s="14">
        <f t="shared" si="2"/>
        <v>1</v>
      </c>
      <c r="I87" s="21" t="s">
        <v>225</v>
      </c>
    </row>
    <row r="88" spans="1:9" x14ac:dyDescent="0.2">
      <c r="A88" s="21">
        <v>79</v>
      </c>
      <c r="B88" s="21" t="s">
        <v>451</v>
      </c>
      <c r="C88" s="53" t="s">
        <v>257</v>
      </c>
      <c r="D88" s="53">
        <v>5310013384121</v>
      </c>
      <c r="E88" s="21" t="s">
        <v>77</v>
      </c>
      <c r="F88" s="21" t="s">
        <v>97</v>
      </c>
      <c r="G88" s="14">
        <v>0</v>
      </c>
      <c r="H88" s="14">
        <f t="shared" si="2"/>
        <v>5</v>
      </c>
      <c r="I88" s="21" t="s">
        <v>258</v>
      </c>
    </row>
    <row r="89" spans="1:9" x14ac:dyDescent="0.2">
      <c r="A89" s="21">
        <v>80</v>
      </c>
      <c r="B89" s="21" t="s">
        <v>452</v>
      </c>
      <c r="C89" s="21" t="s">
        <v>263</v>
      </c>
      <c r="D89" s="21" t="s">
        <v>262</v>
      </c>
      <c r="E89" s="21" t="s">
        <v>77</v>
      </c>
      <c r="F89" s="21" t="s">
        <v>30</v>
      </c>
      <c r="G89" s="14">
        <v>0</v>
      </c>
      <c r="H89" s="14">
        <f t="shared" si="2"/>
        <v>1</v>
      </c>
      <c r="I89" s="21" t="s">
        <v>264</v>
      </c>
    </row>
    <row r="90" spans="1:9" x14ac:dyDescent="0.2">
      <c r="A90" s="21">
        <v>81</v>
      </c>
      <c r="B90" s="21" t="s">
        <v>453</v>
      </c>
      <c r="C90" s="21" t="s">
        <v>282</v>
      </c>
      <c r="D90" s="21" t="s">
        <v>281</v>
      </c>
      <c r="E90" s="21" t="s">
        <v>77</v>
      </c>
      <c r="F90" s="21" t="s">
        <v>34</v>
      </c>
      <c r="G90" s="14">
        <v>0</v>
      </c>
      <c r="H90" s="14">
        <f t="shared" si="2"/>
        <v>2</v>
      </c>
      <c r="I90" s="21" t="s">
        <v>283</v>
      </c>
    </row>
    <row r="91" spans="1:9" x14ac:dyDescent="0.2">
      <c r="A91" s="21">
        <v>82</v>
      </c>
      <c r="B91" s="21" t="s">
        <v>454</v>
      </c>
      <c r="C91" s="21" t="s">
        <v>288</v>
      </c>
      <c r="D91" s="21" t="s">
        <v>287</v>
      </c>
      <c r="E91" s="21" t="s">
        <v>101</v>
      </c>
      <c r="F91" s="21" t="s">
        <v>34</v>
      </c>
      <c r="G91" s="14">
        <v>0</v>
      </c>
      <c r="H91" s="14">
        <f t="shared" si="2"/>
        <v>2</v>
      </c>
      <c r="I91" s="21" t="s">
        <v>289</v>
      </c>
    </row>
    <row r="92" spans="1:9" x14ac:dyDescent="0.2">
      <c r="A92" s="21">
        <v>83</v>
      </c>
      <c r="B92" s="21" t="s">
        <v>455</v>
      </c>
      <c r="C92" s="21" t="s">
        <v>293</v>
      </c>
      <c r="D92" s="21" t="s">
        <v>292</v>
      </c>
      <c r="E92" s="21" t="s">
        <v>46</v>
      </c>
      <c r="F92" s="21" t="s">
        <v>37</v>
      </c>
      <c r="G92" s="14">
        <v>0</v>
      </c>
      <c r="H92" s="14">
        <f t="shared" ref="H92:H103" si="3">SUM(F92*1)</f>
        <v>4</v>
      </c>
      <c r="I92" s="21" t="s">
        <v>294</v>
      </c>
    </row>
    <row r="93" spans="1:9" x14ac:dyDescent="0.2">
      <c r="A93" s="21">
        <v>84</v>
      </c>
      <c r="B93" s="21" t="s">
        <v>456</v>
      </c>
      <c r="C93" s="21" t="s">
        <v>321</v>
      </c>
      <c r="D93" s="21" t="s">
        <v>320</v>
      </c>
      <c r="E93" s="21" t="s">
        <v>101</v>
      </c>
      <c r="F93" s="21" t="s">
        <v>136</v>
      </c>
      <c r="G93" s="14">
        <v>0</v>
      </c>
      <c r="H93" s="14">
        <f t="shared" si="3"/>
        <v>8</v>
      </c>
      <c r="I93" s="21" t="s">
        <v>322</v>
      </c>
    </row>
    <row r="94" spans="1:9" x14ac:dyDescent="0.2">
      <c r="A94" s="21">
        <v>85</v>
      </c>
      <c r="B94" s="21" t="s">
        <v>457</v>
      </c>
      <c r="C94" s="21" t="s">
        <v>327</v>
      </c>
      <c r="D94" s="21" t="s">
        <v>326</v>
      </c>
      <c r="E94" s="21" t="s">
        <v>51</v>
      </c>
      <c r="F94" s="21" t="s">
        <v>34</v>
      </c>
      <c r="G94" s="14">
        <v>0</v>
      </c>
      <c r="H94" s="14">
        <f t="shared" si="3"/>
        <v>2</v>
      </c>
      <c r="I94" s="21" t="s">
        <v>328</v>
      </c>
    </row>
    <row r="95" spans="1:9" x14ac:dyDescent="0.2">
      <c r="A95" s="21">
        <v>86</v>
      </c>
      <c r="B95" s="21" t="s">
        <v>458</v>
      </c>
      <c r="C95" s="21" t="s">
        <v>330</v>
      </c>
      <c r="D95" s="21" t="s">
        <v>329</v>
      </c>
      <c r="E95" s="21" t="s">
        <v>46</v>
      </c>
      <c r="F95" s="21" t="s">
        <v>34</v>
      </c>
      <c r="G95" s="14">
        <v>0</v>
      </c>
      <c r="H95" s="14">
        <f t="shared" si="3"/>
        <v>2</v>
      </c>
      <c r="I95" s="21" t="s">
        <v>331</v>
      </c>
    </row>
    <row r="96" spans="1:9" x14ac:dyDescent="0.2">
      <c r="A96" s="21">
        <v>87</v>
      </c>
      <c r="B96" s="21" t="s">
        <v>459</v>
      </c>
      <c r="C96" s="21" t="s">
        <v>345</v>
      </c>
      <c r="D96" s="21" t="s">
        <v>344</v>
      </c>
      <c r="E96" s="21" t="s">
        <v>46</v>
      </c>
      <c r="F96" s="21" t="s">
        <v>136</v>
      </c>
      <c r="G96" s="14">
        <v>0</v>
      </c>
      <c r="H96" s="14">
        <f t="shared" si="3"/>
        <v>8</v>
      </c>
      <c r="I96" s="21" t="s">
        <v>346</v>
      </c>
    </row>
    <row r="97" spans="1:9" x14ac:dyDescent="0.2">
      <c r="A97" s="21">
        <v>88</v>
      </c>
      <c r="B97" s="21" t="s">
        <v>460</v>
      </c>
      <c r="C97" s="21" t="s">
        <v>348</v>
      </c>
      <c r="D97" s="21" t="s">
        <v>347</v>
      </c>
      <c r="E97" s="21" t="s">
        <v>51</v>
      </c>
      <c r="F97" s="21" t="s">
        <v>349</v>
      </c>
      <c r="G97" s="14">
        <v>0</v>
      </c>
      <c r="H97" s="14">
        <f t="shared" si="3"/>
        <v>31</v>
      </c>
      <c r="I97" s="21" t="s">
        <v>350</v>
      </c>
    </row>
    <row r="98" spans="1:9" x14ac:dyDescent="0.2">
      <c r="A98" s="21">
        <v>89</v>
      </c>
      <c r="B98" s="21" t="s">
        <v>461</v>
      </c>
      <c r="C98" s="21" t="s">
        <v>352</v>
      </c>
      <c r="D98" s="21" t="s">
        <v>351</v>
      </c>
      <c r="E98" s="21" t="s">
        <v>51</v>
      </c>
      <c r="F98" s="21" t="s">
        <v>34</v>
      </c>
      <c r="G98" s="14">
        <v>0</v>
      </c>
      <c r="H98" s="14">
        <f t="shared" si="3"/>
        <v>2</v>
      </c>
      <c r="I98" s="21" t="s">
        <v>353</v>
      </c>
    </row>
    <row r="99" spans="1:9" x14ac:dyDescent="0.2">
      <c r="A99" s="21">
        <v>90</v>
      </c>
      <c r="B99" s="21" t="s">
        <v>462</v>
      </c>
      <c r="C99" s="21" t="s">
        <v>362</v>
      </c>
      <c r="D99" s="21" t="s">
        <v>361</v>
      </c>
      <c r="E99" s="21" t="s">
        <v>24</v>
      </c>
      <c r="F99" s="21" t="s">
        <v>50</v>
      </c>
      <c r="G99" s="14">
        <v>0</v>
      </c>
      <c r="H99" s="14">
        <f t="shared" si="3"/>
        <v>3</v>
      </c>
      <c r="I99" s="21" t="s">
        <v>363</v>
      </c>
    </row>
    <row r="100" spans="1:9" x14ac:dyDescent="0.2">
      <c r="A100" s="21">
        <v>91</v>
      </c>
      <c r="B100" s="21" t="s">
        <v>481</v>
      </c>
      <c r="C100" s="21" t="s">
        <v>251</v>
      </c>
      <c r="D100" s="55" t="s">
        <v>482</v>
      </c>
      <c r="E100" s="21" t="s">
        <v>77</v>
      </c>
      <c r="F100" s="21" t="s">
        <v>252</v>
      </c>
      <c r="G100" s="14">
        <v>0</v>
      </c>
      <c r="H100" s="14">
        <f t="shared" si="3"/>
        <v>15</v>
      </c>
      <c r="I100" s="21" t="s">
        <v>253</v>
      </c>
    </row>
    <row r="101" spans="1:9" x14ac:dyDescent="0.2">
      <c r="A101" s="21">
        <v>92</v>
      </c>
      <c r="B101" s="21" t="s">
        <v>480</v>
      </c>
      <c r="C101" s="21" t="s">
        <v>247</v>
      </c>
      <c r="D101" s="21" t="s">
        <v>246</v>
      </c>
      <c r="E101" s="21" t="s">
        <v>77</v>
      </c>
      <c r="F101" s="21" t="s">
        <v>248</v>
      </c>
      <c r="G101" s="14">
        <v>0</v>
      </c>
      <c r="H101" s="14">
        <f t="shared" si="3"/>
        <v>49</v>
      </c>
      <c r="I101" s="21" t="s">
        <v>249</v>
      </c>
    </row>
    <row r="102" spans="1:9" x14ac:dyDescent="0.2">
      <c r="A102" s="21">
        <v>93</v>
      </c>
      <c r="B102" s="53" t="s">
        <v>483</v>
      </c>
      <c r="C102" s="21" t="s">
        <v>76</v>
      </c>
      <c r="D102" s="21" t="s">
        <v>75</v>
      </c>
      <c r="E102" s="21" t="s">
        <v>77</v>
      </c>
      <c r="F102" s="21" t="s">
        <v>34</v>
      </c>
      <c r="G102" s="14">
        <v>0</v>
      </c>
      <c r="H102" s="14">
        <f t="shared" si="3"/>
        <v>2</v>
      </c>
      <c r="I102" s="21" t="s">
        <v>39</v>
      </c>
    </row>
    <row r="103" spans="1:9" x14ac:dyDescent="0.2">
      <c r="A103" s="21">
        <v>94</v>
      </c>
      <c r="B103" s="21" t="s">
        <v>476</v>
      </c>
      <c r="C103" s="21" t="s">
        <v>477</v>
      </c>
      <c r="D103" s="55" t="s">
        <v>478</v>
      </c>
      <c r="E103" s="21" t="s">
        <v>77</v>
      </c>
      <c r="F103" s="21" t="s">
        <v>235</v>
      </c>
      <c r="G103" s="14">
        <v>0</v>
      </c>
      <c r="H103" s="14">
        <f t="shared" si="3"/>
        <v>11</v>
      </c>
      <c r="I103" s="21" t="s">
        <v>236</v>
      </c>
    </row>
  </sheetData>
  <mergeCells count="2">
    <mergeCell ref="D2:E2"/>
    <mergeCell ref="D5:F5"/>
  </mergeCells>
  <hyperlinks>
    <hyperlink ref="C82" r:id="rId1" display="https://mroapps.hill.af.mil/componentWhereUsed/index.asp?REMEMBER=FALSE&amp;PARENTORG=100&amp;ITEMNO=MS35266-41&amp;PLANT=50&amp;ORGANIZATION=all&amp;MEMORY=FALSE&amp;DATABASE=MAIN&amp;SSO=TRUE&amp;ACTION=QUERY"/>
    <hyperlink ref="C84" r:id="rId2" display="https://mroapps.hill.af.mil/componentWhereUsed/index.asp?REMEMBER=FALSE&amp;PARENTORG=100&amp;ITEMNO=42132E295&amp;PLANT=50&amp;ORGANIZATION=all&amp;MEMORY=FALSE&amp;DATABASE=MAIN&amp;SSO=TRUE&amp;ACTION=QUERY"/>
    <hyperlink ref="C45" r:id="rId3" display="https://mroapps.hill.af.mil/componentWhereUsed/index.asp?REMEMBER=FALSE&amp;PARENTORG=100&amp;ITEMNO=MS35278-78&amp;PLANT=50&amp;ORGANIZATION=all&amp;MEMORY=FALSE&amp;DATABASE=MAIN&amp;SSO=TRUE&amp;ACTION=QUERY"/>
    <hyperlink ref="C100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79" r:id="rId6" display="https://mroapps.hill.af.mil/componentWhereUsed/index.asp?REMEMBER=FALSE&amp;PARENTORG=100&amp;ITEMNO=AN500A5-4&amp;PLANT=50&amp;ORGANIZATION=all&amp;MEMORY=FALSE&amp;DATABASE=MAIN&amp;SSO=TRUE&amp;ACTION=QUERY"/>
    <hyperlink ref="C102" r:id="rId7" display="https://mroapps.hill.af.mil/componentWhereUsed/index.asp?REMEMBER=FALSE&amp;PARENTORG=100&amp;ITEMNO=AN960C6&amp;PLANT=50&amp;ORGANIZATION=all&amp;MEMORY=FALSE&amp;DATABASE=MAIN&amp;SSO=TRUE&amp;ACTION=QUERY"/>
    <hyperlink ref="C51" r:id="rId8" display="https://mroapps.hill.af.mil/componentWhereUsed/index.asp?REMEMBER=FALSE&amp;PARENTORG=100&amp;ITEMNO=MS16625-1106&amp;PLANT=50&amp;ORGANIZATION=all&amp;MEMORY=FALSE&amp;DATABASE=MAIN&amp;SSO=TRUE&amp;ACTION=QUERY"/>
    <hyperlink ref="C99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7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3" r:id="rId15" display="https://mroapps.hill.af.mil/componentWhereUsed/index.asp?REMEMBER=FALSE&amp;PARENTORG=100&amp;ITEMNO=MS35191-291&amp;PLANT=50&amp;ORGANIZATION=all&amp;MEMORY=FALSE&amp;DATABASE=MAIN&amp;SSO=TRUE&amp;ACTION=QUERY"/>
    <hyperlink ref="C58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6" r:id="rId21" display="https://mroapps.hill.af.mil/componentWhereUsed/index.asp?REMEMBER=FALSE&amp;PARENTORG=100&amp;ITEMNO=MS21262-64&amp;PLANT=50&amp;ORGANIZATION=all&amp;MEMORY=FALSE&amp;DATABASE=MAIN&amp;SSO=TRUE&amp;ACTION=QUERY"/>
    <hyperlink ref="C95" r:id="rId22" display="https://mroapps.hill.af.mil/componentWhereUsed/index.asp?REMEMBER=FALSE&amp;PARENTORG=100&amp;ITEMNO=NAS1154-3&amp;PLANT=50&amp;ORGANIZATION=all&amp;MEMORY=FALSE&amp;DATABASE=MAIN&amp;SSO=TRUE&amp;ACTION=QUERY"/>
    <hyperlink ref="C39" r:id="rId23" display="https://mroapps.hill.af.mil/componentWhereUsed/index.asp?REMEMBER=FALSE&amp;PARENTORG=100&amp;ITEMNO=AN960-516&amp;PLANT=50&amp;ORGANIZATION=all&amp;MEMORY=FALSE&amp;DATABASE=MAIN&amp;SSO=TRUE&amp;ACTION=QUERY"/>
    <hyperlink ref="C50" r:id="rId24" display="https://mroapps.hill.af.mil/componentWhereUsed/index.asp?REMEMBER=FALSE&amp;PARENTORG=100&amp;ITEMNO=AN5-12A&amp;PLANT=50&amp;ORGANIZATION=all&amp;MEMORY=FALSE&amp;DATABASE=MAIN&amp;SSO=TRUE&amp;ACTION=QUERY"/>
    <hyperlink ref="C53" r:id="rId25" display="https://mroapps.hill.af.mil/componentWhereUsed/index.asp?REMEMBER=FALSE&amp;PARENTORG=100&amp;ITEMNO=AN3-3A&amp;PLANT=50&amp;ORGANIZATION=all&amp;MEMORY=FALSE&amp;DATABASE=MAIN&amp;SSO=TRUE&amp;ACTION=QUERY"/>
    <hyperlink ref="C76" r:id="rId26" display="https://mroapps.hill.af.mil/componentWhereUsed/index.asp?REMEMBER=FALSE&amp;PARENTORG=100&amp;ITEMNO=MS172274&amp;PLANT=50&amp;ORGANIZATION=all&amp;MEMORY=FALSE&amp;DATABASE=MAIN&amp;SSO=TRUE&amp;ACTION=QUERY"/>
    <hyperlink ref="C78" r:id="rId27" display="https://mroapps.hill.af.mil/componentWhereUsed/index.asp?REMEMBER=FALSE&amp;PARENTORG=100&amp;ITEMNO=42132C521&amp;PLANT=50&amp;ORGANIZATION=all&amp;MEMORY=FALSE&amp;DATABASE=MAIN&amp;SSO=TRUE&amp;ACTION=QUERY"/>
    <hyperlink ref="C24" r:id="rId28" display="https://mroapps.hill.af.mil/componentWhereUsed/index.asp?REMEMBER=FALSE&amp;PARENTORG=100&amp;ITEMNO=AN3-5A&amp;PLANT=50&amp;ORGANIZATION=all&amp;MEMORY=FALSE&amp;DATABASE=MAIN&amp;SSO=TRUE&amp;ACTION=QUERY"/>
    <hyperlink ref="C20" r:id="rId29" display="https://mroapps.hill.af.mil/componentWhereUsed/index.asp?REMEMBER=FALSE&amp;PARENTORG=100&amp;ITEMNO=AN960PD10L&amp;PLANT=50&amp;ORGANIZATION=all&amp;MEMORY=FALSE&amp;DATABASE=MAIN&amp;SSO=TRUE&amp;ACTION=QUERY"/>
    <hyperlink ref="C77" r:id="rId30" display="https://mroapps.hill.af.mil/componentWhereUsed/index.asp?REMEMBER=FALSE&amp;PARENTORG=100&amp;ITEMNO=42132D490&amp;PLANT=50&amp;ORGANIZATION=all&amp;MEMORY=FALSE&amp;DATABASE=MAIN&amp;SSO=TRUE&amp;ACTION=QUERY"/>
    <hyperlink ref="C71" r:id="rId31" display="https://mroapps.hill.af.mil/componentWhereUsed/index.asp?REMEMBER=FALSE&amp;PARENTORG=100&amp;ITEMNO=42132D620&amp;PLANT=50&amp;ORGANIZATION=all&amp;MEMORY=FALSE&amp;DATABASE=MAIN&amp;SSO=TRUE&amp;ACTION=QUERY"/>
    <hyperlink ref="C33" r:id="rId32" display="https://mroapps.hill.af.mil/componentWhereUsed/index.asp?REMEMBER=FALSE&amp;PARENTORG=100&amp;ITEMNO=MS20364D428&amp;PLANT=50&amp;ORGANIZATION=all&amp;MEMORY=FALSE&amp;DATABASE=MAIN&amp;SSO=TRUE&amp;ACTION=QUERY"/>
    <hyperlink ref="C101" r:id="rId33" display="https://mroapps.hill.af.mil/componentWhereUsed/index.asp?REMEMBER=FALSE&amp;PARENTORG=100&amp;ITEMNO=AN960C416L&amp;PLANT=50&amp;ORGANIZATION=all&amp;MEMORY=FALSE&amp;DATABASE=MAIN&amp;SSO=TRUE&amp;ACTION=QUERY"/>
    <hyperlink ref="C37" r:id="rId34" display="https://mroapps.hill.af.mil/componentWhereUsed/index.asp?REMEMBER=FALSE&amp;PARENTORG=100&amp;ITEMNO=AN4-11A&amp;PLANT=50&amp;ORGANIZATION=all&amp;MEMORY=FALSE&amp;DATABASE=MAIN&amp;SSO=TRUE&amp;ACTION=QUERY"/>
    <hyperlink ref="C72" r:id="rId35" display="https://mroapps.hill.af.mil/componentWhereUsed/index.asp?REMEMBER=FALSE&amp;PARENTORG=100&amp;ITEMNO=42132D491&amp;PLANT=50&amp;ORGANIZATION=all&amp;MEMORY=FALSE&amp;DATABASE=MAIN&amp;SSO=TRUE&amp;ACTION=QUERY"/>
    <hyperlink ref="C25" r:id="rId36" display="https://mroapps.hill.af.mil/componentWhereUsed/index.asp?REMEMBER=FALSE&amp;PARENTORG=100&amp;ITEMNO=AN4-10A&amp;PLANT=50&amp;ORGANIZATION=all&amp;MEMORY=FALSE&amp;DATABASE=MAIN&amp;SSO=TRUE&amp;ACTION=QUERY"/>
    <hyperlink ref="C42" r:id="rId37" display="https://mroapps.hill.af.mil/componentWhereUsed/index.asp?REMEMBER=FALSE&amp;PARENTORG=100&amp;ITEMNO=MS21083N5&amp;PLANT=50&amp;ORGANIZATION=all&amp;MEMORY=FALSE&amp;DATABASE=MAIN&amp;SSO=TRUE&amp;ACTION=QUERY"/>
    <hyperlink ref="C90" r:id="rId38" display="https://mroapps.hill.af.mil/componentWhereUsed/index.asp?REMEMBER=FALSE&amp;PARENTORG=100&amp;ITEMNO=AN945-4P&amp;PLANT=50&amp;ORGANIZATION=all&amp;MEMORY=FALSE&amp;DATABASE=MAIN&amp;SSO=TRUE&amp;ACTION=QUERY"/>
    <hyperlink ref="C93" r:id="rId39" display="https://mroapps.hill.af.mil/componentWhereUsed/index.asp?REMEMBER=FALSE&amp;PARENTORG=100&amp;ITEMNO=MS21083D5&amp;PLANT=50&amp;ORGANIZATION=all&amp;MEMORY=FALSE&amp;DATABASE=MAIN&amp;SSO=TRUE&amp;ACTION=QUERY"/>
    <hyperlink ref="C30" r:id="rId40" display="https://mroapps.hill.af.mil/componentWhereUsed/index.asp?REMEMBER=FALSE&amp;PARENTORG=100&amp;ITEMNO=AN960PD516L&amp;PLANT=50&amp;ORGANIZATION=all&amp;MEMORY=FALSE&amp;DATABASE=MAIN&amp;SSO=TRUE&amp;ACTION=QUERY"/>
    <hyperlink ref="C63" r:id="rId41" display="https://mroapps.hill.af.mil/componentWhereUsed/index.asp?REMEMBER=FALSE&amp;PARENTORG=100&amp;ITEMNO=AN5DD6&amp;PLANT=50&amp;ORGANIZATION=all&amp;MEMORY=FALSE&amp;DATABASE=MAIN&amp;SSO=TRUE&amp;ACTION=QUERY"/>
    <hyperlink ref="C11" r:id="rId42" display="https://mroapps.hill.af.mil/componentWhereUsed/index.asp?REMEMBER=FALSE&amp;PARENTORG=100&amp;ITEMNO=MS21083D3&amp;PLANT=50&amp;ORGANIZATION=all&amp;MEMORY=FALSE&amp;DATABASE=MAIN&amp;SSO=TRUE&amp;ACTION=QUERY"/>
    <hyperlink ref="C98" r:id="rId43" display="https://mroapps.hill.af.mil/componentWhereUsed/index.asp?REMEMBER=FALSE&amp;PARENTORG=100&amp;ITEMNO=AN3DD23&amp;PLANT=50&amp;ORGANIZATION=all&amp;MEMORY=FALSE&amp;DATABASE=MAIN&amp;SSO=TRUE&amp;ACTION=QUERY"/>
    <hyperlink ref="C56" r:id="rId44" display="https://mroapps.hill.af.mil/componentWhereUsed/index.asp?REMEMBER=FALSE&amp;PARENTORG=100&amp;ITEMNO=AN5CH6A&amp;PLANT=50&amp;ORGANIZATION=all&amp;MEMORY=FALSE&amp;DATABASE=MAIN&amp;SSO=TRUE&amp;ACTION=QUERY"/>
    <hyperlink ref="C26" r:id="rId45" display="https://mroapps.hill.af.mil/componentWhereUsed/index.asp?REMEMBER=FALSE&amp;PARENTORG=100&amp;ITEMNO=MS35266-63&amp;PLANT=50&amp;ORGANIZATION=all&amp;MEMORY=FALSE&amp;DATABASE=MAIN&amp;SSO=TRUE&amp;ACTION=QUERY"/>
    <hyperlink ref="C12" r:id="rId46" display="https://mroapps.hill.af.mil/componentWhereUsed/index.asp?REMEMBER=FALSE&amp;PARENTORG=100&amp;ITEMNO=AN960C10L&amp;PLANT=50&amp;ORGANIZATION=all&amp;MEMORY=FALSE&amp;DATABASE=MAIN&amp;SSO=TRUE&amp;ACTION=QUERY"/>
    <hyperlink ref="C64" r:id="rId47" display="https://mroapps.hill.af.mil/componentWhereUsed/index.asp?REMEMBER=FALSE&amp;PARENTORG=100&amp;ITEMNO=AN960PD916L&amp;PLANT=50&amp;ORGANIZATION=all&amp;MEMORY=FALSE&amp;DATABASE=MAIN&amp;SSO=TRUE&amp;ACTION=QUERY"/>
    <hyperlink ref="C94" r:id="rId48" display="https://mroapps.hill.af.mil/componentWhereUsed/index.asp?REMEMBER=FALSE&amp;PARENTORG=100&amp;ITEMNO=AN3C7A&amp;PLANT=50&amp;ORGANIZATION=all&amp;MEMORY=FALSE&amp;DATABASE=MAIN&amp;SSO=TRUE&amp;ACTION=QUERY"/>
    <hyperlink ref="C65" r:id="rId49" display="https://mroapps.hill.af.mil/componentWhereUsed/index.asp?REMEMBER=FALSE&amp;PARENTORG=100&amp;ITEMNO=MS3126F-10-6P&amp;PLANT=50&amp;ORGANIZATION=all&amp;MEMORY=FALSE&amp;DATABASE=MAIN&amp;SSO=TRUE&amp;ACTION=QUERY"/>
    <hyperlink ref="C62" r:id="rId50" display="https://mroapps.hill.af.mil/componentWhereUsed/index.asp?REMEMBER=FALSE&amp;PARENTORG=100&amp;ITEMNO=MS3126F-10-6PW&amp;PLANT=50&amp;ORGANIZATION=all&amp;MEMORY=FALSE&amp;DATABASE=MAIN&amp;SSO=TRUE&amp;ACTION=QUERY"/>
    <hyperlink ref="C41" r:id="rId51" display="https://mroapps.hill.af.mil/componentWhereUsed/index.asp?REMEMBER=FALSE&amp;PARENTORG=100&amp;ITEMNO=AN960-6L&amp;PLANT=50&amp;ORGANIZATION=all&amp;MEMORY=FALSE&amp;DATABASE=MAIN&amp;SSO=TRUE&amp;ACTION=QUERY"/>
    <hyperlink ref="C19" r:id="rId52" display="https://mroapps.hill.af.mil/componentWhereUsed/index.asp?REMEMBER=FALSE&amp;PARENTORG=100&amp;ITEMNO=AN960-8L&amp;PLANT=50&amp;ORGANIZATION=all&amp;MEMORY=FALSE&amp;DATABASE=MAIN&amp;SSO=TRUE&amp;ACTION=QUERY"/>
    <hyperlink ref="C83" r:id="rId53" display="https://mroapps.hill.af.mil/componentWhereUsed/index.asp?REMEMBER=FALSE&amp;PARENTORG=100&amp;ITEMNO=42132D313&amp;PLANT=50&amp;ORGANIZATION=all&amp;MEMORY=FALSE&amp;DATABASE=MAIN&amp;SSO=TRUE&amp;ACTION=QUERY"/>
    <hyperlink ref="C14" r:id="rId54" display="https://mroapps.hill.af.mil/componentWhereUsed/index.asp?REMEMBER=FALSE&amp;PARENTORG=100&amp;ITEMNO=AN535-0-2&amp;PLANT=50&amp;ORGANIZATION=all&amp;MEMORY=FALSE&amp;DATABASE=MAIN&amp;SSO=TRUE&amp;ACTION=QUERY"/>
    <hyperlink ref="C91" r:id="rId55" display="https://mroapps.hill.af.mil/componentWhereUsed/index.asp?REMEMBER=FALSE&amp;PARENTORG=100&amp;ITEMNO=MS21083C4&amp;PLANT=50&amp;ORGANIZATION=all&amp;MEMORY=FALSE&amp;DATABASE=MAIN&amp;SSO=TRUE&amp;ACTION=QUERY"/>
    <hyperlink ref="C89" r:id="rId56" display="https://mroapps.hill.af.mil/componentWhereUsed/index.asp?REMEMBER=FALSE&amp;PARENTORG=100&amp;ITEMNO=MS27183-10&amp;PLANT=50&amp;ORGANIZATION=all&amp;MEMORY=FALSE&amp;DATABASE=MAIN&amp;SSO=TRUE&amp;ACTION=QUERY"/>
    <hyperlink ref="C48" r:id="rId57" display="https://mroapps.hill.af.mil/componentWhereUsed/index.asp?REMEMBER=FALSE&amp;PARENTORG=100&amp;ITEMNO=MS16625-1075&amp;PLANT=50&amp;ORGANIZATION=all&amp;MEMORY=FALSE&amp;DATABASE=MAIN&amp;SSO=TRUE&amp;ACTION=QUERY"/>
    <hyperlink ref="C54" r:id="rId58" display="https://mroapps.hill.af.mil/componentWhereUsed/index.asp?REMEMBER=FALSE&amp;PARENTORG=100&amp;ITEMNO=AN4-4A&amp;PLANT=50&amp;ORGANIZATION=all&amp;MEMORY=FALSE&amp;DATABASE=MAIN&amp;SSO=TRUE&amp;ACTION=QUERY"/>
    <hyperlink ref="C74" r:id="rId59" display="https://mroapps.hill.af.mil/componentWhereUsed/index.asp?REMEMBER=FALSE&amp;PARENTORG=100&amp;ITEMNO=M-98&amp;PLANT=50&amp;ORGANIZATION=all&amp;MEMORY=FALSE&amp;DATABASE=MAIN&amp;SSO=TRUE&amp;ACTION=QUERY"/>
    <hyperlink ref="C46" r:id="rId60" display="https://mroapps.hill.af.mil/componentWhereUsed/index.asp?REMEMBER=FALSE&amp;PARENTORG=100&amp;ITEMNO=NAS617-6&amp;PLANT=50&amp;ORGANIZATION=all&amp;MEMORY=FALSE&amp;DATABASE=MAIN&amp;SSO=TRUE&amp;ACTION=QUERY"/>
    <hyperlink ref="C15" r:id="rId61" display="https://mroapps.hill.af.mil/componentWhereUsed/index.asp?REMEMBER=FALSE&amp;PARENTORG=100&amp;ITEMNO=MS28775-011&amp;PLANT=50&amp;ORGANIZATION=all&amp;MEMORY=FALSE&amp;DATABASE=MAIN&amp;SSO=TRUE&amp;ACTION=QUERY"/>
    <hyperlink ref="C52" r:id="rId62" display="https://mroapps.hill.af.mil/componentWhereUsed/index.asp?REMEMBER=FALSE&amp;PARENTORG=100&amp;ITEMNO=MS21333-98&amp;PLANT=50&amp;ORGANIZATION=all&amp;MEMORY=FALSE&amp;DATABASE=MAIN&amp;SSO=TRUE&amp;ACTION=QUERY"/>
    <hyperlink ref="C49" r:id="rId63" display="https://mroapps.hill.af.mil/componentWhereUsed/index.asp?REMEMBER=FALSE&amp;PARENTORG=100&amp;ITEMNO=AN500A8-6&amp;PLANT=50&amp;ORGANIZATION=all&amp;MEMORY=FALSE&amp;DATABASE=MAIN&amp;SSO=TRUE&amp;ACTION=QUERY"/>
    <hyperlink ref="C31" r:id="rId64" display="https://mroapps.hill.af.mil/componentWhereUsed/index.asp?REMEMBER=FALSE&amp;PARENTORG=100&amp;ITEMNO=AN960PD8&amp;PLANT=50&amp;ORGANIZATION=all&amp;MEMORY=FALSE&amp;DATABASE=MAIN&amp;SSO=TRUE&amp;ACTION=QUERY"/>
    <hyperlink ref="C97" r:id="rId65" display="https://mroapps.hill.af.mil/componentWhereUsed/index.asp?REMEMBER=FALSE&amp;PARENTORG=100&amp;ITEMNO=AN4-6&amp;PLANT=50&amp;ORGANIZATION=all&amp;MEMORY=FALSE&amp;DATABASE=MAIN&amp;SSO=TRUE&amp;ACTION=QUERY"/>
    <hyperlink ref="C23" r:id="rId66" display="https://mroapps.hill.af.mil/componentWhereUsed/index.asp?REMEMBER=FALSE&amp;PARENTORG=100&amp;ITEMNO=MS21042-02&amp;PLANT=50&amp;ORGANIZATION=all&amp;MEMORY=FALSE&amp;DATABASE=MAIN&amp;SSO=TRUE&amp;ACTION=QUERY"/>
    <hyperlink ref="C88" r:id="rId67" display="https://mroapps.hill.af.mil/componentWhereUsed/index.asp?REMEMBER=FALSE&amp;PARENTORG=100&amp;ITEMNO=AN960C4&amp;PLANT=50&amp;ORGANIZATION=all&amp;MEMORY=FALSE&amp;DATABASE=MAIN&amp;SSO=TRUE&amp;ACTION=QUERY"/>
    <hyperlink ref="C87" r:id="rId68" display="https://mroapps.hill.af.mil/componentWhereUsed/index.asp?REMEMBER=FALSE&amp;PARENTORG=100&amp;ITEMNO=MS20364-428&amp;PLANT=50&amp;ORGANIZATION=all&amp;MEMORY=FALSE&amp;DATABASE=MAIN&amp;SSO=TRUE&amp;ACTION=QUERY"/>
    <hyperlink ref="C75" r:id="rId69" display="https://mroapps.hill.af.mil/componentWhereUsed/index.asp?REMEMBER=FALSE&amp;PARENTORG=100&amp;ITEMNO=MS16555-641&amp;PLANT=50&amp;ORGANIZATION=all&amp;MEMORY=FALSE&amp;DATABASE=MAIN&amp;SSO=TRUE&amp;ACTION=QUERY"/>
    <hyperlink ref="C66" r:id="rId70" display="https://mroapps.hill.af.mil/componentWhereUsed/index.asp?REMEMBER=FALSE&amp;PARENTORG=100&amp;ITEMNO=FF-838-1&amp;PLANT=50&amp;ORGANIZATION=all&amp;MEMORY=FALSE&amp;DATABASE=MAIN&amp;SSO=TRUE&amp;ACTION=QUERY"/>
    <hyperlink ref="C38" r:id="rId71" display="https://mroapps.hill.af.mil/componentWhereUsed/index.asp?REMEMBER=FALSE&amp;PARENTORG=100&amp;ITEMNO=AN501-10-14&amp;PLANT=50&amp;ORGANIZATION=all&amp;MEMORY=FALSE&amp;DATABASE=MAIN&amp;SSO=TRUE&amp;ACTION=QUERY"/>
    <hyperlink ref="C22" r:id="rId72" display="https://mroapps.hill.af.mil/componentWhereUsed/index.asp?REMEMBER=FALSE&amp;PARENTORG=100&amp;ITEMNO=AN960-10&amp;PLANT=50&amp;ORGANIZATION=all&amp;MEMORY=FALSE&amp;DATABASE=MAIN&amp;SSO=TRUE&amp;ACTION=QUERY"/>
    <hyperlink ref="C67" r:id="rId73" display="https://mroapps.hill.af.mil/componentWhereUsed/index.asp?REMEMBER=FALSE&amp;PARENTORG=100&amp;ITEMNO=JS-5&amp;PLANT=50&amp;ORGANIZATION=all&amp;MEMORY=FALSE&amp;DATABASE=MAIN&amp;SSO=TRUE&amp;ACTION=QUERY"/>
    <hyperlink ref="C61" r:id="rId74" display="https://mroapps.hill.af.mil/componentWhereUsed/index.asp?REMEMBER=FALSE&amp;PARENTORG=100&amp;ITEMNO=D559B-1M-4&amp;PLANT=50&amp;ORGANIZATION=all&amp;MEMORY=FALSE&amp;DATABASE=MAIN&amp;SSO=TRUE&amp;ACTION=QUERY"/>
    <hyperlink ref="C44" r:id="rId75" display="https://mroapps.hill.af.mil/componentWhereUsed/index.asp?REMEMBER=FALSE&amp;PARENTORG=100&amp;ITEMNO=AN501A10-10&amp;PLANT=50&amp;ORGANIZATION=all&amp;MEMORY=FALSE&amp;DATABASE=MAIN&amp;SSO=TRUE&amp;ACTION=QUERY"/>
    <hyperlink ref="C34" r:id="rId76" display="https://mroapps.hill.af.mil/componentWhereUsed/index.asp?REMEMBER=FALSE&amp;PARENTORG=100&amp;ITEMNO=7500-10&amp;PLANT=50&amp;ORGANIZATION=all&amp;MEMORY=FALSE&amp;DATABASE=MAIN&amp;SSO=TRUE&amp;ACTION=QUERY"/>
    <hyperlink ref="C69" r:id="rId77" display="https://mroapps.hill.af.mil/componentWhereUsed/index.asp?REMEMBER=FALSE&amp;PARENTORG=100&amp;ITEMNO=42132C636&amp;PLANT=50&amp;ORGANIZATION=all&amp;MEMORY=FALSE&amp;DATABASE=MAIN&amp;SSO=TRUE&amp;ACTION=QUERY"/>
    <hyperlink ref="C73" r:id="rId78" display="https://mroapps.hill.af.mil/componentWhereUsed/index.asp?REMEMBER=FALSE&amp;PARENTORG=100&amp;ITEMNO=42132D161&amp;PLANT=50&amp;ORGANIZATION=all&amp;MEMORY=FALSE&amp;DATABASE=MAIN&amp;SSO=TRUE&amp;ACTION=QUERY"/>
    <hyperlink ref="C57" r:id="rId79" display="https://mroapps.hill.af.mil/componentWhereUsed/index.asp?REMEMBER=FALSE&amp;PARENTORG=100&amp;ITEMNO=NAS1304-4H&amp;PLANT=50&amp;ORGANIZATION=all&amp;MEMORY=FALSE&amp;DATABASE=MAIN&amp;SSO=TRUE&amp;ACTION=QUERY"/>
    <hyperlink ref="C85" r:id="rId80" display="https://mroapps.hill.af.mil/componentWhereUsed/index.asp?REMEMBER=FALSE&amp;PARENTORG=100&amp;ITEMNO=NAS1304-6&amp;PLANT=50&amp;ORGANIZATION=all&amp;MEMORY=FALSE&amp;DATABASE=MAIN&amp;SSO=TRUE&amp;ACTION=QUERY"/>
    <hyperlink ref="C92" r:id="rId81" display="https://mroapps.hill.af.mil/componentWhereUsed/index.asp?REMEMBER=FALSE&amp;PARENTORG=100&amp;ITEMNO=MS35266-61&amp;PLANT=50&amp;ORGANIZATION=all&amp;MEMORY=FALSE&amp;DATABASE=MAIN&amp;SSO=TRUE&amp;ACTION=QUERY"/>
    <hyperlink ref="C70" r:id="rId82" display="https://mroapps.hill.af.mil/componentWhereUsed/index.asp?REMEMBER=FALSE&amp;PARENTORG=100&amp;ITEMNO=MS16625-1165&amp;PLANT=50&amp;ORGANIZATION=all&amp;MEMORY=FALSE&amp;DATABASE=MAIN&amp;SSO=TRUE&amp;ACTION=QUERY"/>
    <hyperlink ref="C60" r:id="rId83" display="https://mroapps.hill.af.mil/componentWhereUsed/index.asp?REMEMBER=FALSE&amp;PARENTORG=100&amp;ITEMNO=NAS1102-06-22&amp;PLANT=50&amp;ORGANIZATION=all&amp;MEMORY=FALSE&amp;DATABASE=MAIN&amp;SSO=TRUE&amp;ACTION=QUERY"/>
    <hyperlink ref="C28" r:id="rId84" display="https://mroapps.hill.af.mil/componentWhereUsed/index.asp?REMEMBER=FALSE&amp;PARENTORG=100&amp;ITEMNO=NAS679-A06W&amp;PLANT=50&amp;ORGANIZATION=all&amp;MEMORY=FALSE&amp;DATABASE=MAIN&amp;SSO=TRUE&amp;ACTION=QUERY"/>
    <hyperlink ref="C68" r:id="rId85" display="https://mroapps.hill.af.mil/componentWhereUsed/index.asp?REMEMBER=FALSE&amp;PARENTORG=100&amp;ITEMNO=AN175H14A&amp;PLANT=50&amp;ORGANIZATION=all&amp;MEMORY=FALSE&amp;DATABASE=MAIN&amp;SSO=TRUE&amp;ACTION=QUERY"/>
    <hyperlink ref="C59" r:id="rId86" display="https://mroapps.hill.af.mil/componentWhereUsed/index.asp?REMEMBER=FALSE&amp;PARENTORG=100&amp;ITEMNO=MS16624-1098&amp;PLANT=50&amp;ORGANIZATION=all&amp;MEMORY=FALSE&amp;DATABASE=MAIN&amp;SSO=TRUE&amp;ACTION=QUERY"/>
    <hyperlink ref="C103" r:id="rId87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orientation="landscape" r:id="rId8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sqref="A1:I102"/>
    </sheetView>
  </sheetViews>
  <sheetFormatPr defaultRowHeight="12.75" x14ac:dyDescent="0.2"/>
  <cols>
    <col min="1" max="1" width="6.85546875" customWidth="1"/>
    <col min="2" max="2" width="7.140625" customWidth="1"/>
    <col min="3" max="3" width="21.85546875" customWidth="1"/>
    <col min="4" max="4" width="18.42578125" customWidth="1"/>
    <col min="5" max="5" width="20.5703125" customWidth="1"/>
    <col min="6" max="6" width="7.42578125" customWidth="1"/>
    <col min="8" max="8" width="7.42578125" customWidth="1"/>
    <col min="9" max="9" width="16.5703125" customWidth="1"/>
  </cols>
  <sheetData>
    <row r="1" spans="1:9" x14ac:dyDescent="0.2">
      <c r="A1" s="4"/>
      <c r="B1" s="4"/>
      <c r="C1" s="66" t="s">
        <v>3</v>
      </c>
      <c r="D1" s="15" t="s">
        <v>370</v>
      </c>
      <c r="E1" s="6"/>
      <c r="F1" s="6"/>
      <c r="G1" s="7" t="s">
        <v>4</v>
      </c>
      <c r="H1" s="7"/>
      <c r="I1" s="11" t="s">
        <v>488</v>
      </c>
    </row>
    <row r="2" spans="1:9" x14ac:dyDescent="0.2">
      <c r="A2" s="4"/>
      <c r="B2" s="4"/>
      <c r="C2" s="66" t="s">
        <v>6</v>
      </c>
      <c r="D2" s="81" t="s">
        <v>463</v>
      </c>
      <c r="E2" s="82"/>
      <c r="F2" s="6"/>
      <c r="G2" s="7" t="s">
        <v>7</v>
      </c>
      <c r="H2" s="7"/>
      <c r="I2" s="62">
        <v>41512</v>
      </c>
    </row>
    <row r="3" spans="1:9" x14ac:dyDescent="0.2">
      <c r="A3" s="4"/>
      <c r="B3" s="4"/>
      <c r="C3" s="66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66" t="s">
        <v>9</v>
      </c>
      <c r="D4" s="17" t="s">
        <v>22</v>
      </c>
      <c r="E4" s="66"/>
      <c r="F4" s="6"/>
      <c r="G4" s="6"/>
      <c r="H4" s="6"/>
      <c r="I4" s="6"/>
    </row>
    <row r="5" spans="1:9" x14ac:dyDescent="0.2">
      <c r="A5" s="4"/>
      <c r="B5" s="11" t="s">
        <v>17</v>
      </c>
      <c r="C5" s="66" t="s">
        <v>10</v>
      </c>
      <c r="D5" s="83" t="s">
        <v>371</v>
      </c>
      <c r="E5" s="84"/>
      <c r="F5" s="84"/>
      <c r="G5" s="6"/>
      <c r="H5" s="6"/>
      <c r="I5" s="6"/>
    </row>
    <row r="6" spans="1:9" x14ac:dyDescent="0.2">
      <c r="A6" s="4"/>
      <c r="B6" s="11" t="s">
        <v>23</v>
      </c>
      <c r="C6" s="66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9" x14ac:dyDescent="0.2">
      <c r="A7" s="4"/>
      <c r="B7" s="4"/>
      <c r="C7" s="66" t="s">
        <v>12</v>
      </c>
      <c r="D7" s="16">
        <v>4</v>
      </c>
      <c r="E7" s="11" t="s">
        <v>369</v>
      </c>
      <c r="F7" s="6"/>
      <c r="G7" s="6"/>
      <c r="H7" s="6"/>
      <c r="I7" s="6"/>
    </row>
    <row r="8" spans="1:9" x14ac:dyDescent="0.2">
      <c r="A8" s="4"/>
      <c r="B8" s="4"/>
      <c r="C8" s="66"/>
      <c r="D8" s="16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21">
        <v>1</v>
      </c>
      <c r="B10" s="21" t="s">
        <v>420</v>
      </c>
      <c r="C10" s="21" t="s">
        <v>230</v>
      </c>
      <c r="D10" s="21" t="s">
        <v>229</v>
      </c>
      <c r="E10" s="21" t="s">
        <v>77</v>
      </c>
      <c r="F10" s="21" t="s">
        <v>231</v>
      </c>
      <c r="G10" s="14">
        <v>0</v>
      </c>
      <c r="H10" s="14">
        <f t="shared" ref="H10:H15" si="0">SUM(F10*1)</f>
        <v>14</v>
      </c>
      <c r="I10" s="21" t="s">
        <v>232</v>
      </c>
    </row>
    <row r="11" spans="1:9" x14ac:dyDescent="0.2">
      <c r="A11" s="21">
        <v>2</v>
      </c>
      <c r="B11" s="21" t="s">
        <v>379</v>
      </c>
      <c r="C11" s="21" t="s">
        <v>103</v>
      </c>
      <c r="D11" s="21" t="s">
        <v>102</v>
      </c>
      <c r="E11" s="21" t="s">
        <v>101</v>
      </c>
      <c r="F11" s="21" t="s">
        <v>34</v>
      </c>
      <c r="G11" s="14">
        <v>0</v>
      </c>
      <c r="H11" s="14">
        <f t="shared" si="0"/>
        <v>2</v>
      </c>
      <c r="I11" s="21" t="s">
        <v>48</v>
      </c>
    </row>
    <row r="12" spans="1:9" x14ac:dyDescent="0.2">
      <c r="A12" s="21">
        <v>3</v>
      </c>
      <c r="B12" s="21" t="s">
        <v>438</v>
      </c>
      <c r="C12" s="21" t="s">
        <v>302</v>
      </c>
      <c r="D12" s="21" t="s">
        <v>301</v>
      </c>
      <c r="E12" s="21" t="s">
        <v>77</v>
      </c>
      <c r="F12" s="21" t="s">
        <v>81</v>
      </c>
      <c r="G12" s="14">
        <v>0</v>
      </c>
      <c r="H12" s="14">
        <f t="shared" si="0"/>
        <v>12</v>
      </c>
      <c r="I12" s="21" t="s">
        <v>303</v>
      </c>
    </row>
    <row r="13" spans="1:9" x14ac:dyDescent="0.2">
      <c r="A13" s="21">
        <v>4</v>
      </c>
      <c r="B13" s="21" t="s">
        <v>424</v>
      </c>
      <c r="C13" s="21" t="s">
        <v>243</v>
      </c>
      <c r="D13" s="21" t="s">
        <v>242</v>
      </c>
      <c r="E13" s="21" t="s">
        <v>244</v>
      </c>
      <c r="F13" s="21" t="s">
        <v>34</v>
      </c>
      <c r="G13" s="14">
        <v>0</v>
      </c>
      <c r="H13" s="14">
        <f t="shared" si="0"/>
        <v>2</v>
      </c>
      <c r="I13" s="21" t="s">
        <v>245</v>
      </c>
    </row>
    <row r="14" spans="1:9" x14ac:dyDescent="0.2">
      <c r="A14" s="21">
        <v>5</v>
      </c>
      <c r="B14" s="21" t="s">
        <v>434</v>
      </c>
      <c r="C14" s="21" t="s">
        <v>285</v>
      </c>
      <c r="D14" s="21" t="s">
        <v>284</v>
      </c>
      <c r="E14" s="21" t="s">
        <v>46</v>
      </c>
      <c r="F14" s="21" t="s">
        <v>37</v>
      </c>
      <c r="G14" s="14">
        <v>0</v>
      </c>
      <c r="H14" s="14">
        <f t="shared" si="0"/>
        <v>4</v>
      </c>
      <c r="I14" s="21" t="s">
        <v>286</v>
      </c>
    </row>
    <row r="15" spans="1:9" x14ac:dyDescent="0.2">
      <c r="A15" s="21">
        <v>6</v>
      </c>
      <c r="B15" s="21" t="s">
        <v>423</v>
      </c>
      <c r="C15" s="21" t="s">
        <v>53</v>
      </c>
      <c r="D15" s="21" t="s">
        <v>52</v>
      </c>
      <c r="E15" s="21" t="s">
        <v>24</v>
      </c>
      <c r="F15" s="21" t="s">
        <v>34</v>
      </c>
      <c r="G15" s="14">
        <v>0</v>
      </c>
      <c r="H15" s="14">
        <f t="shared" si="0"/>
        <v>2</v>
      </c>
      <c r="I15" s="21" t="s">
        <v>241</v>
      </c>
    </row>
    <row r="16" spans="1:9" x14ac:dyDescent="0.2">
      <c r="A16" s="21">
        <v>7</v>
      </c>
      <c r="B16" s="21" t="s">
        <v>474</v>
      </c>
      <c r="C16" s="21" t="s">
        <v>465</v>
      </c>
      <c r="D16" s="55" t="s">
        <v>469</v>
      </c>
      <c r="E16" s="21" t="s">
        <v>51</v>
      </c>
      <c r="F16" s="21">
        <v>2</v>
      </c>
      <c r="G16" s="14">
        <v>0</v>
      </c>
      <c r="H16" s="14">
        <v>2</v>
      </c>
      <c r="I16" s="56" t="s">
        <v>201</v>
      </c>
    </row>
    <row r="17" spans="1:9" x14ac:dyDescent="0.2">
      <c r="A17" s="21">
        <v>8</v>
      </c>
      <c r="B17" s="21" t="s">
        <v>471</v>
      </c>
      <c r="C17" s="21" t="s">
        <v>472</v>
      </c>
      <c r="D17" s="55" t="s">
        <v>473</v>
      </c>
      <c r="E17" s="21" t="s">
        <v>51</v>
      </c>
      <c r="F17" s="21">
        <v>4</v>
      </c>
      <c r="G17" s="14">
        <v>0</v>
      </c>
      <c r="H17" s="14">
        <v>4</v>
      </c>
      <c r="I17" s="56" t="s">
        <v>198</v>
      </c>
    </row>
    <row r="18" spans="1:9" x14ac:dyDescent="0.2">
      <c r="A18" s="21">
        <v>9</v>
      </c>
      <c r="B18" s="21" t="s">
        <v>431</v>
      </c>
      <c r="C18" s="21" t="s">
        <v>273</v>
      </c>
      <c r="D18" s="21" t="s">
        <v>272</v>
      </c>
      <c r="E18" s="21" t="s">
        <v>244</v>
      </c>
      <c r="F18" s="21" t="s">
        <v>34</v>
      </c>
      <c r="G18" s="14">
        <v>0</v>
      </c>
      <c r="H18" s="14">
        <f t="shared" ref="H18:H26" si="1">SUM(F18*1)</f>
        <v>2</v>
      </c>
      <c r="I18" s="21" t="s">
        <v>274</v>
      </c>
    </row>
    <row r="19" spans="1:9" x14ac:dyDescent="0.2">
      <c r="A19" s="21">
        <v>10</v>
      </c>
      <c r="B19" s="53" t="s">
        <v>374</v>
      </c>
      <c r="C19" s="21" t="s">
        <v>84</v>
      </c>
      <c r="D19" s="21" t="s">
        <v>83</v>
      </c>
      <c r="E19" s="21" t="s">
        <v>77</v>
      </c>
      <c r="F19" s="21" t="s">
        <v>85</v>
      </c>
      <c r="G19" s="14">
        <v>0</v>
      </c>
      <c r="H19" s="14">
        <f t="shared" si="1"/>
        <v>6</v>
      </c>
      <c r="I19" s="21" t="s">
        <v>35</v>
      </c>
    </row>
    <row r="20" spans="1:9" x14ac:dyDescent="0.2">
      <c r="A20" s="21">
        <v>11</v>
      </c>
      <c r="B20" s="21" t="s">
        <v>428</v>
      </c>
      <c r="C20" s="21" t="s">
        <v>260</v>
      </c>
      <c r="D20" s="21" t="s">
        <v>259</v>
      </c>
      <c r="E20" s="21" t="s">
        <v>77</v>
      </c>
      <c r="F20" s="21" t="s">
        <v>136</v>
      </c>
      <c r="G20" s="14">
        <v>0</v>
      </c>
      <c r="H20" s="14">
        <f t="shared" si="1"/>
        <v>8</v>
      </c>
      <c r="I20" s="21" t="s">
        <v>261</v>
      </c>
    </row>
    <row r="21" spans="1:9" x14ac:dyDescent="0.2">
      <c r="A21" s="21">
        <v>12</v>
      </c>
      <c r="B21" s="21" t="s">
        <v>442</v>
      </c>
      <c r="C21" s="59" t="s">
        <v>315</v>
      </c>
      <c r="D21" s="55" t="s">
        <v>314</v>
      </c>
      <c r="E21" s="21" t="s">
        <v>182</v>
      </c>
      <c r="F21" s="21" t="s">
        <v>37</v>
      </c>
      <c r="G21" s="14">
        <v>0</v>
      </c>
      <c r="H21" s="14">
        <f t="shared" si="1"/>
        <v>4</v>
      </c>
      <c r="I21" s="21" t="s">
        <v>316</v>
      </c>
    </row>
    <row r="22" spans="1:9" x14ac:dyDescent="0.2">
      <c r="A22" s="21">
        <v>13</v>
      </c>
      <c r="B22" s="21" t="s">
        <v>430</v>
      </c>
      <c r="C22" s="21" t="s">
        <v>270</v>
      </c>
      <c r="D22" s="58" t="s">
        <v>269</v>
      </c>
      <c r="E22" s="21" t="s">
        <v>77</v>
      </c>
      <c r="F22" s="21" t="s">
        <v>34</v>
      </c>
      <c r="G22" s="14">
        <v>0</v>
      </c>
      <c r="H22" s="14">
        <f t="shared" si="1"/>
        <v>2</v>
      </c>
      <c r="I22" s="21" t="s">
        <v>271</v>
      </c>
    </row>
    <row r="23" spans="1:9" x14ac:dyDescent="0.2">
      <c r="A23" s="21">
        <v>14</v>
      </c>
      <c r="B23" s="21" t="s">
        <v>378</v>
      </c>
      <c r="C23" s="21" t="s">
        <v>100</v>
      </c>
      <c r="D23" s="58" t="s">
        <v>99</v>
      </c>
      <c r="E23" s="21" t="s">
        <v>101</v>
      </c>
      <c r="F23" s="21" t="s">
        <v>85</v>
      </c>
      <c r="G23" s="14">
        <v>0</v>
      </c>
      <c r="H23" s="14">
        <f t="shared" si="1"/>
        <v>6</v>
      </c>
      <c r="I23" s="21" t="s">
        <v>47</v>
      </c>
    </row>
    <row r="24" spans="1:9" x14ac:dyDescent="0.2">
      <c r="A24" s="21">
        <v>15</v>
      </c>
      <c r="B24" s="21" t="s">
        <v>381</v>
      </c>
      <c r="C24" s="21" t="s">
        <v>112</v>
      </c>
      <c r="D24" s="58" t="s">
        <v>111</v>
      </c>
      <c r="E24" s="21" t="s">
        <v>51</v>
      </c>
      <c r="F24" s="21" t="s">
        <v>37</v>
      </c>
      <c r="G24" s="14">
        <v>0</v>
      </c>
      <c r="H24" s="14">
        <f t="shared" si="1"/>
        <v>4</v>
      </c>
      <c r="I24" s="21" t="s">
        <v>113</v>
      </c>
    </row>
    <row r="25" spans="1:9" x14ac:dyDescent="0.2">
      <c r="A25" s="21">
        <v>16</v>
      </c>
      <c r="B25" s="53" t="s">
        <v>377</v>
      </c>
      <c r="C25" s="21" t="s">
        <v>92</v>
      </c>
      <c r="D25" s="58" t="s">
        <v>91</v>
      </c>
      <c r="E25" s="21" t="s">
        <v>51</v>
      </c>
      <c r="F25" s="21" t="s">
        <v>93</v>
      </c>
      <c r="G25" s="14">
        <v>0</v>
      </c>
      <c r="H25" s="14">
        <f t="shared" si="1"/>
        <v>10</v>
      </c>
      <c r="I25" s="21" t="s">
        <v>40</v>
      </c>
    </row>
    <row r="26" spans="1:9" x14ac:dyDescent="0.2">
      <c r="A26" s="21">
        <v>17</v>
      </c>
      <c r="B26" s="21" t="s">
        <v>448</v>
      </c>
      <c r="C26" s="21" t="s">
        <v>342</v>
      </c>
      <c r="D26" s="58" t="s">
        <v>341</v>
      </c>
      <c r="E26" s="21" t="s">
        <v>46</v>
      </c>
      <c r="F26" s="21" t="s">
        <v>37</v>
      </c>
      <c r="G26" s="14">
        <v>0</v>
      </c>
      <c r="H26" s="14">
        <f t="shared" si="1"/>
        <v>4</v>
      </c>
      <c r="I26" s="21" t="s">
        <v>343</v>
      </c>
    </row>
    <row r="27" spans="1:9" x14ac:dyDescent="0.2">
      <c r="A27" s="21">
        <v>18</v>
      </c>
      <c r="B27" s="21" t="s">
        <v>466</v>
      </c>
      <c r="C27" s="21" t="s">
        <v>467</v>
      </c>
      <c r="D27" s="58" t="s">
        <v>468</v>
      </c>
      <c r="E27" s="21" t="s">
        <v>46</v>
      </c>
      <c r="F27" s="21">
        <v>2</v>
      </c>
      <c r="G27" s="14">
        <v>0</v>
      </c>
      <c r="H27" s="14">
        <v>2</v>
      </c>
      <c r="I27" s="56" t="s">
        <v>204</v>
      </c>
    </row>
    <row r="28" spans="1:9" x14ac:dyDescent="0.2">
      <c r="A28" s="21">
        <v>19</v>
      </c>
      <c r="B28" s="21" t="s">
        <v>419</v>
      </c>
      <c r="C28" s="21" t="s">
        <v>227</v>
      </c>
      <c r="D28" s="58" t="s">
        <v>226</v>
      </c>
      <c r="E28" s="21" t="s">
        <v>101</v>
      </c>
      <c r="F28" s="21" t="s">
        <v>50</v>
      </c>
      <c r="G28" s="14">
        <v>0</v>
      </c>
      <c r="H28" s="14">
        <f t="shared" ref="H28:H90" si="2">SUM(F28*1)</f>
        <v>3</v>
      </c>
      <c r="I28" s="21" t="s">
        <v>228</v>
      </c>
    </row>
    <row r="29" spans="1:9" x14ac:dyDescent="0.2">
      <c r="A29" s="21">
        <v>20</v>
      </c>
      <c r="B29" s="53" t="s">
        <v>375</v>
      </c>
      <c r="C29" s="21" t="s">
        <v>87</v>
      </c>
      <c r="D29" s="59" t="s">
        <v>86</v>
      </c>
      <c r="E29" s="21" t="s">
        <v>77</v>
      </c>
      <c r="F29" s="21" t="s">
        <v>88</v>
      </c>
      <c r="G29" s="14">
        <v>0</v>
      </c>
      <c r="H29" s="14">
        <f t="shared" si="2"/>
        <v>7</v>
      </c>
      <c r="I29" s="21" t="s">
        <v>32</v>
      </c>
    </row>
    <row r="30" spans="1:9" x14ac:dyDescent="0.2">
      <c r="A30" s="21">
        <v>21</v>
      </c>
      <c r="B30" s="21" t="s">
        <v>440</v>
      </c>
      <c r="C30" s="21" t="s">
        <v>308</v>
      </c>
      <c r="D30" s="21" t="s">
        <v>307</v>
      </c>
      <c r="E30" s="21" t="s">
        <v>77</v>
      </c>
      <c r="F30" s="21" t="s">
        <v>309</v>
      </c>
      <c r="G30" s="14">
        <v>0</v>
      </c>
      <c r="H30" s="14">
        <f t="shared" si="2"/>
        <v>17</v>
      </c>
      <c r="I30" s="21" t="s">
        <v>310</v>
      </c>
    </row>
    <row r="31" spans="1:9" x14ac:dyDescent="0.2">
      <c r="A31" s="21">
        <v>22</v>
      </c>
      <c r="B31" s="21" t="s">
        <v>439</v>
      </c>
      <c r="C31" s="21" t="s">
        <v>305</v>
      </c>
      <c r="D31" s="21" t="s">
        <v>304</v>
      </c>
      <c r="E31" s="21" t="s">
        <v>77</v>
      </c>
      <c r="F31" s="21" t="s">
        <v>37</v>
      </c>
      <c r="G31" s="14">
        <v>0</v>
      </c>
      <c r="H31" s="14">
        <f t="shared" si="2"/>
        <v>4</v>
      </c>
      <c r="I31" s="21" t="s">
        <v>306</v>
      </c>
    </row>
    <row r="32" spans="1:9" x14ac:dyDescent="0.2">
      <c r="A32" s="21">
        <v>23</v>
      </c>
      <c r="B32" s="21" t="s">
        <v>447</v>
      </c>
      <c r="C32" s="21" t="s">
        <v>339</v>
      </c>
      <c r="D32" s="21" t="s">
        <v>338</v>
      </c>
      <c r="E32" s="21" t="s">
        <v>46</v>
      </c>
      <c r="F32" s="21" t="s">
        <v>93</v>
      </c>
      <c r="G32" s="14">
        <v>0</v>
      </c>
      <c r="H32" s="14">
        <f t="shared" si="2"/>
        <v>10</v>
      </c>
      <c r="I32" s="21" t="s">
        <v>340</v>
      </c>
    </row>
    <row r="33" spans="1:9" x14ac:dyDescent="0.2">
      <c r="A33" s="21">
        <v>24</v>
      </c>
      <c r="B33" s="21" t="s">
        <v>380</v>
      </c>
      <c r="C33" s="21" t="s">
        <v>107</v>
      </c>
      <c r="D33" s="21" t="s">
        <v>106</v>
      </c>
      <c r="E33" s="21" t="s">
        <v>101</v>
      </c>
      <c r="F33" s="21" t="s">
        <v>97</v>
      </c>
      <c r="G33" s="14">
        <v>0</v>
      </c>
      <c r="H33" s="14">
        <f t="shared" si="2"/>
        <v>5</v>
      </c>
      <c r="I33" s="21" t="s">
        <v>44</v>
      </c>
    </row>
    <row r="34" spans="1:9" x14ac:dyDescent="0.2">
      <c r="A34" s="21">
        <v>25</v>
      </c>
      <c r="B34" s="21" t="s">
        <v>449</v>
      </c>
      <c r="C34" s="21" t="s">
        <v>355</v>
      </c>
      <c r="D34" s="21" t="s">
        <v>354</v>
      </c>
      <c r="E34" s="21" t="s">
        <v>356</v>
      </c>
      <c r="F34" s="21" t="s">
        <v>37</v>
      </c>
      <c r="G34" s="14">
        <v>0</v>
      </c>
      <c r="H34" s="14">
        <f t="shared" si="2"/>
        <v>4</v>
      </c>
      <c r="I34" s="21" t="s">
        <v>357</v>
      </c>
    </row>
    <row r="35" spans="1:9" x14ac:dyDescent="0.2">
      <c r="A35" s="21">
        <v>26</v>
      </c>
      <c r="B35" s="21" t="s">
        <v>444</v>
      </c>
      <c r="C35" s="21" t="s">
        <v>324</v>
      </c>
      <c r="D35" s="21" t="s">
        <v>323</v>
      </c>
      <c r="E35" s="21" t="s">
        <v>51</v>
      </c>
      <c r="F35" s="21" t="s">
        <v>50</v>
      </c>
      <c r="G35" s="14">
        <v>0</v>
      </c>
      <c r="H35" s="14">
        <f t="shared" si="2"/>
        <v>3</v>
      </c>
      <c r="I35" s="21" t="s">
        <v>325</v>
      </c>
    </row>
    <row r="36" spans="1:9" x14ac:dyDescent="0.2">
      <c r="A36" s="21">
        <v>27</v>
      </c>
      <c r="B36" s="21" t="s">
        <v>435</v>
      </c>
      <c r="C36" s="21" t="s">
        <v>470</v>
      </c>
      <c r="D36" s="21" t="s">
        <v>290</v>
      </c>
      <c r="E36" s="21" t="s">
        <v>101</v>
      </c>
      <c r="F36" s="21">
        <v>2</v>
      </c>
      <c r="G36" s="14">
        <v>0</v>
      </c>
      <c r="H36" s="14">
        <f t="shared" si="2"/>
        <v>2</v>
      </c>
      <c r="I36" s="21" t="s">
        <v>291</v>
      </c>
    </row>
    <row r="37" spans="1:9" x14ac:dyDescent="0.2">
      <c r="A37" s="21">
        <v>28</v>
      </c>
      <c r="B37" s="53" t="s">
        <v>376</v>
      </c>
      <c r="C37" s="21" t="s">
        <v>90</v>
      </c>
      <c r="D37" s="21" t="s">
        <v>89</v>
      </c>
      <c r="E37" s="21" t="s">
        <v>51</v>
      </c>
      <c r="F37" s="21" t="s">
        <v>34</v>
      </c>
      <c r="G37" s="14">
        <v>0</v>
      </c>
      <c r="H37" s="14">
        <f t="shared" si="2"/>
        <v>2</v>
      </c>
      <c r="I37" s="21" t="s">
        <v>41</v>
      </c>
    </row>
    <row r="38" spans="1:9" x14ac:dyDescent="0.2">
      <c r="A38" s="21">
        <v>29</v>
      </c>
      <c r="B38" s="21" t="s">
        <v>432</v>
      </c>
      <c r="C38" s="21" t="s">
        <v>276</v>
      </c>
      <c r="D38" s="21" t="s">
        <v>275</v>
      </c>
      <c r="E38" s="21" t="s">
        <v>46</v>
      </c>
      <c r="F38" s="21" t="s">
        <v>34</v>
      </c>
      <c r="G38" s="14">
        <v>0</v>
      </c>
      <c r="H38" s="14">
        <f t="shared" si="2"/>
        <v>2</v>
      </c>
      <c r="I38" s="21" t="s">
        <v>277</v>
      </c>
    </row>
    <row r="39" spans="1:9" x14ac:dyDescent="0.2">
      <c r="A39" s="21">
        <v>30</v>
      </c>
      <c r="B39" s="21" t="s">
        <v>433</v>
      </c>
      <c r="C39" s="21" t="s">
        <v>279</v>
      </c>
      <c r="D39" s="21" t="s">
        <v>278</v>
      </c>
      <c r="E39" s="21" t="s">
        <v>77</v>
      </c>
      <c r="F39" s="21" t="s">
        <v>37</v>
      </c>
      <c r="G39" s="14">
        <v>0</v>
      </c>
      <c r="H39" s="14">
        <f t="shared" si="2"/>
        <v>4</v>
      </c>
      <c r="I39" s="21" t="s">
        <v>280</v>
      </c>
    </row>
    <row r="40" spans="1:9" x14ac:dyDescent="0.2">
      <c r="A40" s="21">
        <v>31</v>
      </c>
      <c r="B40" s="21" t="s">
        <v>427</v>
      </c>
      <c r="C40" s="21" t="s">
        <v>255</v>
      </c>
      <c r="D40" s="21" t="s">
        <v>254</v>
      </c>
      <c r="E40" s="21" t="s">
        <v>77</v>
      </c>
      <c r="F40" s="21" t="s">
        <v>37</v>
      </c>
      <c r="G40" s="14">
        <v>0</v>
      </c>
      <c r="H40" s="14">
        <f t="shared" si="2"/>
        <v>4</v>
      </c>
      <c r="I40" s="21" t="s">
        <v>256</v>
      </c>
    </row>
    <row r="41" spans="1:9" x14ac:dyDescent="0.2">
      <c r="A41" s="21">
        <v>32</v>
      </c>
      <c r="B41" s="21" t="s">
        <v>437</v>
      </c>
      <c r="C41" s="21" t="s">
        <v>299</v>
      </c>
      <c r="D41" s="21" t="s">
        <v>298</v>
      </c>
      <c r="E41" s="21" t="s">
        <v>77</v>
      </c>
      <c r="F41" s="21" t="s">
        <v>81</v>
      </c>
      <c r="G41" s="14">
        <v>0</v>
      </c>
      <c r="H41" s="14">
        <f t="shared" si="2"/>
        <v>12</v>
      </c>
      <c r="I41" s="21" t="s">
        <v>300</v>
      </c>
    </row>
    <row r="42" spans="1:9" x14ac:dyDescent="0.2">
      <c r="A42" s="21">
        <v>33</v>
      </c>
      <c r="B42" s="21" t="s">
        <v>443</v>
      </c>
      <c r="C42" s="21" t="s">
        <v>318</v>
      </c>
      <c r="D42" s="21" t="s">
        <v>317</v>
      </c>
      <c r="E42" s="21" t="s">
        <v>101</v>
      </c>
      <c r="F42" s="21" t="s">
        <v>34</v>
      </c>
      <c r="G42" s="14">
        <v>0</v>
      </c>
      <c r="H42" s="14">
        <f t="shared" si="2"/>
        <v>2</v>
      </c>
      <c r="I42" s="21" t="s">
        <v>319</v>
      </c>
    </row>
    <row r="43" spans="1:9" x14ac:dyDescent="0.2">
      <c r="A43" s="21">
        <v>34</v>
      </c>
      <c r="B43" s="21" t="s">
        <v>445</v>
      </c>
      <c r="C43" s="21" t="s">
        <v>333</v>
      </c>
      <c r="D43" s="21" t="s">
        <v>332</v>
      </c>
      <c r="E43" s="21" t="s">
        <v>46</v>
      </c>
      <c r="F43" s="21" t="s">
        <v>37</v>
      </c>
      <c r="G43" s="14">
        <v>0</v>
      </c>
      <c r="H43" s="14">
        <f t="shared" si="2"/>
        <v>4</v>
      </c>
      <c r="I43" s="21" t="s">
        <v>334</v>
      </c>
    </row>
    <row r="44" spans="1:9" x14ac:dyDescent="0.2">
      <c r="A44" s="21">
        <v>35</v>
      </c>
      <c r="B44" s="21" t="s">
        <v>441</v>
      </c>
      <c r="C44" s="21" t="s">
        <v>312</v>
      </c>
      <c r="D44" s="21" t="s">
        <v>311</v>
      </c>
      <c r="E44" s="21" t="s">
        <v>46</v>
      </c>
      <c r="F44" s="21" t="s">
        <v>37</v>
      </c>
      <c r="G44" s="14">
        <v>0</v>
      </c>
      <c r="H44" s="14">
        <f t="shared" si="2"/>
        <v>4</v>
      </c>
      <c r="I44" s="21" t="s">
        <v>313</v>
      </c>
    </row>
    <row r="45" spans="1:9" x14ac:dyDescent="0.2">
      <c r="A45" s="21">
        <v>36</v>
      </c>
      <c r="B45" s="21" t="s">
        <v>446</v>
      </c>
      <c r="C45" s="21" t="s">
        <v>336</v>
      </c>
      <c r="D45" s="21" t="s">
        <v>335</v>
      </c>
      <c r="E45" s="21" t="s">
        <v>46</v>
      </c>
      <c r="F45" s="21" t="s">
        <v>34</v>
      </c>
      <c r="G45" s="14">
        <v>0</v>
      </c>
      <c r="H45" s="14">
        <f t="shared" si="2"/>
        <v>2</v>
      </c>
      <c r="I45" s="21" t="s">
        <v>337</v>
      </c>
    </row>
    <row r="46" spans="1:9" x14ac:dyDescent="0.2">
      <c r="A46" s="21">
        <v>37</v>
      </c>
      <c r="B46" s="21" t="s">
        <v>450</v>
      </c>
      <c r="C46" s="21" t="s">
        <v>359</v>
      </c>
      <c r="D46" s="21" t="s">
        <v>358</v>
      </c>
      <c r="E46" s="21" t="s">
        <v>24</v>
      </c>
      <c r="F46" s="21" t="s">
        <v>50</v>
      </c>
      <c r="G46" s="14">
        <v>0</v>
      </c>
      <c r="H46" s="14">
        <f t="shared" si="2"/>
        <v>3</v>
      </c>
      <c r="I46" s="21" t="s">
        <v>360</v>
      </c>
    </row>
    <row r="47" spans="1:9" x14ac:dyDescent="0.2">
      <c r="A47" s="21">
        <v>38</v>
      </c>
      <c r="B47" s="21" t="s">
        <v>436</v>
      </c>
      <c r="C47" s="21" t="s">
        <v>296</v>
      </c>
      <c r="D47" s="21" t="s">
        <v>295</v>
      </c>
      <c r="E47" s="21" t="s">
        <v>24</v>
      </c>
      <c r="F47" s="21" t="s">
        <v>34</v>
      </c>
      <c r="G47" s="14">
        <v>0</v>
      </c>
      <c r="H47" s="14">
        <f t="shared" si="2"/>
        <v>2</v>
      </c>
      <c r="I47" s="21" t="s">
        <v>297</v>
      </c>
    </row>
    <row r="48" spans="1:9" x14ac:dyDescent="0.2">
      <c r="A48" s="21">
        <v>39</v>
      </c>
      <c r="B48" s="21" t="s">
        <v>429</v>
      </c>
      <c r="C48" s="21" t="s">
        <v>266</v>
      </c>
      <c r="D48" s="21" t="s">
        <v>265</v>
      </c>
      <c r="E48" s="21" t="s">
        <v>267</v>
      </c>
      <c r="F48" s="21" t="s">
        <v>30</v>
      </c>
      <c r="G48" s="14">
        <v>0</v>
      </c>
      <c r="H48" s="14">
        <f t="shared" si="2"/>
        <v>1</v>
      </c>
      <c r="I48" s="21" t="s">
        <v>268</v>
      </c>
    </row>
    <row r="49" spans="1:9" x14ac:dyDescent="0.2">
      <c r="A49" s="21">
        <v>40</v>
      </c>
      <c r="B49" s="21" t="s">
        <v>422</v>
      </c>
      <c r="C49" s="21" t="s">
        <v>239</v>
      </c>
      <c r="D49" s="21" t="s">
        <v>238</v>
      </c>
      <c r="E49" s="21" t="s">
        <v>46</v>
      </c>
      <c r="F49" s="21" t="s">
        <v>34</v>
      </c>
      <c r="G49" s="14">
        <v>0</v>
      </c>
      <c r="H49" s="14">
        <f t="shared" si="2"/>
        <v>2</v>
      </c>
      <c r="I49" s="21" t="s">
        <v>240</v>
      </c>
    </row>
    <row r="50" spans="1:9" x14ac:dyDescent="0.2">
      <c r="A50" s="21">
        <v>41</v>
      </c>
      <c r="B50" s="53" t="s">
        <v>372</v>
      </c>
      <c r="C50" s="21" t="s">
        <v>67</v>
      </c>
      <c r="D50" s="21" t="s">
        <v>66</v>
      </c>
      <c r="E50" s="21" t="s">
        <v>51</v>
      </c>
      <c r="F50" s="21" t="s">
        <v>37</v>
      </c>
      <c r="G50" s="14">
        <v>0</v>
      </c>
      <c r="H50" s="14">
        <f t="shared" si="2"/>
        <v>4</v>
      </c>
      <c r="I50" s="21" t="s">
        <v>42</v>
      </c>
    </row>
    <row r="51" spans="1:9" x14ac:dyDescent="0.2">
      <c r="A51" s="21">
        <v>42</v>
      </c>
      <c r="B51" s="53" t="s">
        <v>382</v>
      </c>
      <c r="C51" s="21" t="s">
        <v>69</v>
      </c>
      <c r="D51" s="21" t="s">
        <v>68</v>
      </c>
      <c r="E51" s="21" t="s">
        <v>70</v>
      </c>
      <c r="F51" s="21" t="s">
        <v>30</v>
      </c>
      <c r="G51" s="14">
        <v>0</v>
      </c>
      <c r="H51" s="14">
        <f t="shared" si="2"/>
        <v>1</v>
      </c>
      <c r="I51" s="21" t="s">
        <v>43</v>
      </c>
    </row>
    <row r="52" spans="1:9" x14ac:dyDescent="0.2">
      <c r="A52" s="21">
        <v>43</v>
      </c>
      <c r="B52" s="53" t="s">
        <v>383</v>
      </c>
      <c r="C52" s="21" t="s">
        <v>72</v>
      </c>
      <c r="D52" s="21" t="s">
        <v>71</v>
      </c>
      <c r="E52" s="21" t="s">
        <v>73</v>
      </c>
      <c r="F52" s="21" t="s">
        <v>30</v>
      </c>
      <c r="G52" s="14">
        <v>0</v>
      </c>
      <c r="H52" s="14">
        <f t="shared" si="2"/>
        <v>1</v>
      </c>
      <c r="I52" s="21" t="s">
        <v>38</v>
      </c>
    </row>
    <row r="53" spans="1:9" x14ac:dyDescent="0.2">
      <c r="A53" s="21">
        <v>44</v>
      </c>
      <c r="B53" s="53" t="s">
        <v>384</v>
      </c>
      <c r="C53" s="21" t="s">
        <v>80</v>
      </c>
      <c r="D53" s="21" t="s">
        <v>79</v>
      </c>
      <c r="E53" s="21" t="s">
        <v>51</v>
      </c>
      <c r="F53" s="21" t="s">
        <v>81</v>
      </c>
      <c r="G53" s="14">
        <v>0</v>
      </c>
      <c r="H53" s="14">
        <f t="shared" si="2"/>
        <v>12</v>
      </c>
      <c r="I53" s="21" t="s">
        <v>33</v>
      </c>
    </row>
    <row r="54" spans="1:9" x14ac:dyDescent="0.2">
      <c r="A54" s="21">
        <v>45</v>
      </c>
      <c r="B54" s="53" t="s">
        <v>385</v>
      </c>
      <c r="C54" s="21" t="s">
        <v>95</v>
      </c>
      <c r="D54" s="21" t="s">
        <v>94</v>
      </c>
      <c r="E54" s="21" t="s">
        <v>51</v>
      </c>
      <c r="F54" s="21" t="s">
        <v>81</v>
      </c>
      <c r="G54" s="14">
        <v>0</v>
      </c>
      <c r="H54" s="14">
        <f t="shared" si="2"/>
        <v>12</v>
      </c>
      <c r="I54" s="21" t="s">
        <v>36</v>
      </c>
    </row>
    <row r="55" spans="1:9" ht="13.5" customHeight="1" x14ac:dyDescent="0.2">
      <c r="A55" s="21">
        <v>46</v>
      </c>
      <c r="B55" s="21" t="s">
        <v>386</v>
      </c>
      <c r="C55" s="52" t="s">
        <v>96</v>
      </c>
      <c r="D55" s="52">
        <v>5310011230913</v>
      </c>
      <c r="E55" s="21" t="s">
        <v>77</v>
      </c>
      <c r="F55" s="21" t="s">
        <v>97</v>
      </c>
      <c r="G55" s="14">
        <v>0</v>
      </c>
      <c r="H55" s="14">
        <f t="shared" si="2"/>
        <v>5</v>
      </c>
      <c r="I55" s="21" t="s">
        <v>49</v>
      </c>
    </row>
    <row r="56" spans="1:9" x14ac:dyDescent="0.2">
      <c r="A56" s="21">
        <v>47</v>
      </c>
      <c r="B56" s="21" t="s">
        <v>387</v>
      </c>
      <c r="C56" s="21" t="s">
        <v>105</v>
      </c>
      <c r="D56" s="21" t="s">
        <v>104</v>
      </c>
      <c r="E56" s="21" t="s">
        <v>51</v>
      </c>
      <c r="F56" s="21" t="s">
        <v>37</v>
      </c>
      <c r="G56" s="14">
        <v>0</v>
      </c>
      <c r="H56" s="14">
        <f t="shared" si="2"/>
        <v>4</v>
      </c>
      <c r="I56" s="21" t="s">
        <v>45</v>
      </c>
    </row>
    <row r="57" spans="1:9" x14ac:dyDescent="0.2">
      <c r="A57" s="21">
        <v>48</v>
      </c>
      <c r="B57" s="21" t="s">
        <v>388</v>
      </c>
      <c r="C57" s="21" t="s">
        <v>109</v>
      </c>
      <c r="D57" s="21" t="s">
        <v>108</v>
      </c>
      <c r="E57" s="21" t="s">
        <v>51</v>
      </c>
      <c r="F57" s="21" t="s">
        <v>97</v>
      </c>
      <c r="G57" s="14">
        <v>0</v>
      </c>
      <c r="H57" s="14">
        <f t="shared" si="2"/>
        <v>5</v>
      </c>
      <c r="I57" s="21" t="s">
        <v>110</v>
      </c>
    </row>
    <row r="58" spans="1:9" x14ac:dyDescent="0.2">
      <c r="A58" s="21">
        <v>49</v>
      </c>
      <c r="B58" s="21" t="s">
        <v>389</v>
      </c>
      <c r="C58" s="21" t="s">
        <v>115</v>
      </c>
      <c r="D58" s="21" t="s">
        <v>114</v>
      </c>
      <c r="E58" s="21" t="s">
        <v>116</v>
      </c>
      <c r="F58" s="21" t="s">
        <v>37</v>
      </c>
      <c r="G58" s="14">
        <v>0</v>
      </c>
      <c r="H58" s="14">
        <f t="shared" si="2"/>
        <v>4</v>
      </c>
      <c r="I58" s="21" t="s">
        <v>117</v>
      </c>
    </row>
    <row r="59" spans="1:9" x14ac:dyDescent="0.2">
      <c r="A59" s="21">
        <v>50</v>
      </c>
      <c r="B59" s="21" t="s">
        <v>390</v>
      </c>
      <c r="C59" s="21" t="s">
        <v>119</v>
      </c>
      <c r="D59" s="21" t="s">
        <v>118</v>
      </c>
      <c r="E59" s="21" t="s">
        <v>120</v>
      </c>
      <c r="F59" s="21" t="s">
        <v>97</v>
      </c>
      <c r="G59" s="14">
        <v>0</v>
      </c>
      <c r="H59" s="14">
        <f t="shared" si="2"/>
        <v>5</v>
      </c>
      <c r="I59" s="21" t="s">
        <v>121</v>
      </c>
    </row>
    <row r="60" spans="1:9" x14ac:dyDescent="0.2">
      <c r="A60" s="21">
        <v>51</v>
      </c>
      <c r="B60" s="21" t="s">
        <v>391</v>
      </c>
      <c r="C60" s="21" t="s">
        <v>124</v>
      </c>
      <c r="D60" s="21" t="s">
        <v>123</v>
      </c>
      <c r="E60" s="21" t="s">
        <v>46</v>
      </c>
      <c r="F60" s="21" t="s">
        <v>50</v>
      </c>
      <c r="G60" s="14">
        <v>0</v>
      </c>
      <c r="H60" s="14">
        <f t="shared" si="2"/>
        <v>3</v>
      </c>
      <c r="I60" s="21" t="s">
        <v>125</v>
      </c>
    </row>
    <row r="61" spans="1:9" x14ac:dyDescent="0.2">
      <c r="A61" s="21">
        <v>52</v>
      </c>
      <c r="B61" s="21" t="s">
        <v>392</v>
      </c>
      <c r="C61" s="21" t="s">
        <v>128</v>
      </c>
      <c r="D61" s="21" t="s">
        <v>127</v>
      </c>
      <c r="E61" s="21" t="s">
        <v>129</v>
      </c>
      <c r="F61" s="21" t="s">
        <v>30</v>
      </c>
      <c r="G61" s="14">
        <v>0</v>
      </c>
      <c r="H61" s="14">
        <f t="shared" si="2"/>
        <v>1</v>
      </c>
      <c r="I61" s="21" t="s">
        <v>130</v>
      </c>
    </row>
    <row r="62" spans="1:9" x14ac:dyDescent="0.2">
      <c r="A62" s="21">
        <v>53</v>
      </c>
      <c r="B62" s="21" t="s">
        <v>393</v>
      </c>
      <c r="C62" s="21" t="s">
        <v>132</v>
      </c>
      <c r="D62" s="21" t="s">
        <v>131</v>
      </c>
      <c r="E62" s="21" t="s">
        <v>133</v>
      </c>
      <c r="F62" s="21" t="s">
        <v>30</v>
      </c>
      <c r="G62" s="14">
        <v>0</v>
      </c>
      <c r="H62" s="14">
        <f t="shared" si="2"/>
        <v>1</v>
      </c>
      <c r="I62" s="60" t="s">
        <v>58</v>
      </c>
    </row>
    <row r="63" spans="1:9" x14ac:dyDescent="0.2">
      <c r="A63" s="21">
        <v>54</v>
      </c>
      <c r="B63" s="21" t="s">
        <v>394</v>
      </c>
      <c r="C63" s="21" t="s">
        <v>135</v>
      </c>
      <c r="D63" s="53">
        <v>5306001512123</v>
      </c>
      <c r="E63" s="21" t="s">
        <v>51</v>
      </c>
      <c r="F63" s="21" t="s">
        <v>136</v>
      </c>
      <c r="G63" s="14">
        <v>0</v>
      </c>
      <c r="H63" s="14">
        <f t="shared" si="2"/>
        <v>8</v>
      </c>
      <c r="I63" s="21" t="s">
        <v>137</v>
      </c>
    </row>
    <row r="64" spans="1:9" x14ac:dyDescent="0.2">
      <c r="A64" s="21">
        <v>55</v>
      </c>
      <c r="B64" s="21" t="s">
        <v>395</v>
      </c>
      <c r="C64" s="21" t="s">
        <v>140</v>
      </c>
      <c r="D64" s="21" t="s">
        <v>139</v>
      </c>
      <c r="E64" s="21" t="s">
        <v>77</v>
      </c>
      <c r="F64" s="21" t="s">
        <v>85</v>
      </c>
      <c r="G64" s="14">
        <v>0</v>
      </c>
      <c r="H64" s="14">
        <f t="shared" si="2"/>
        <v>6</v>
      </c>
      <c r="I64" s="21" t="s">
        <v>141</v>
      </c>
    </row>
    <row r="65" spans="1:9" x14ac:dyDescent="0.2">
      <c r="A65" s="21">
        <v>56</v>
      </c>
      <c r="B65" s="21" t="s">
        <v>396</v>
      </c>
      <c r="C65" s="21" t="s">
        <v>144</v>
      </c>
      <c r="D65" s="21" t="s">
        <v>143</v>
      </c>
      <c r="E65" s="21" t="s">
        <v>133</v>
      </c>
      <c r="F65" s="21" t="s">
        <v>30</v>
      </c>
      <c r="G65" s="14">
        <v>0</v>
      </c>
      <c r="H65" s="14">
        <f t="shared" si="2"/>
        <v>1</v>
      </c>
      <c r="I65" s="21" t="s">
        <v>145</v>
      </c>
    </row>
    <row r="66" spans="1:9" x14ac:dyDescent="0.2">
      <c r="A66" s="21">
        <v>57</v>
      </c>
      <c r="B66" s="21" t="s">
        <v>397</v>
      </c>
      <c r="C66" s="21" t="s">
        <v>147</v>
      </c>
      <c r="D66" s="21" t="s">
        <v>146</v>
      </c>
      <c r="E66" s="21" t="s">
        <v>148</v>
      </c>
      <c r="F66" s="21" t="s">
        <v>34</v>
      </c>
      <c r="G66" s="14">
        <v>0</v>
      </c>
      <c r="H66" s="14">
        <f t="shared" si="2"/>
        <v>2</v>
      </c>
      <c r="I66" s="21" t="s">
        <v>149</v>
      </c>
    </row>
    <row r="67" spans="1:9" x14ac:dyDescent="0.2">
      <c r="A67" s="21">
        <v>58</v>
      </c>
      <c r="B67" s="21" t="s">
        <v>398</v>
      </c>
      <c r="C67" s="21" t="s">
        <v>151</v>
      </c>
      <c r="D67" s="21" t="s">
        <v>150</v>
      </c>
      <c r="E67" s="21" t="s">
        <v>152</v>
      </c>
      <c r="F67" s="21" t="s">
        <v>30</v>
      </c>
      <c r="G67" s="14">
        <v>0</v>
      </c>
      <c r="H67" s="14">
        <f t="shared" si="2"/>
        <v>1</v>
      </c>
      <c r="I67" s="21" t="s">
        <v>153</v>
      </c>
    </row>
    <row r="68" spans="1:9" x14ac:dyDescent="0.2">
      <c r="A68" s="21">
        <v>59</v>
      </c>
      <c r="B68" s="21" t="s">
        <v>399</v>
      </c>
      <c r="C68" s="21" t="s">
        <v>155</v>
      </c>
      <c r="D68" s="21" t="s">
        <v>154</v>
      </c>
      <c r="E68" s="21" t="s">
        <v>51</v>
      </c>
      <c r="F68" s="21" t="s">
        <v>97</v>
      </c>
      <c r="G68" s="14">
        <v>0</v>
      </c>
      <c r="H68" s="14">
        <f t="shared" si="2"/>
        <v>5</v>
      </c>
      <c r="I68" s="21" t="s">
        <v>156</v>
      </c>
    </row>
    <row r="69" spans="1:9" x14ac:dyDescent="0.2">
      <c r="A69" s="21">
        <v>60</v>
      </c>
      <c r="B69" s="21" t="s">
        <v>400</v>
      </c>
      <c r="C69" s="21" t="s">
        <v>158</v>
      </c>
      <c r="D69" s="21" t="s">
        <v>157</v>
      </c>
      <c r="E69" s="21" t="s">
        <v>159</v>
      </c>
      <c r="F69" s="21" t="s">
        <v>30</v>
      </c>
      <c r="G69" s="14">
        <v>0</v>
      </c>
      <c r="H69" s="14">
        <f t="shared" si="2"/>
        <v>1</v>
      </c>
      <c r="I69" s="21" t="s">
        <v>160</v>
      </c>
    </row>
    <row r="70" spans="1:9" x14ac:dyDescent="0.2">
      <c r="A70" s="21">
        <v>61</v>
      </c>
      <c r="B70" s="21" t="s">
        <v>401</v>
      </c>
      <c r="C70" s="21" t="s">
        <v>162</v>
      </c>
      <c r="D70" s="21" t="s">
        <v>161</v>
      </c>
      <c r="E70" s="21" t="s">
        <v>120</v>
      </c>
      <c r="F70" s="21" t="s">
        <v>30</v>
      </c>
      <c r="G70" s="14">
        <v>0</v>
      </c>
      <c r="H70" s="14">
        <f t="shared" si="2"/>
        <v>1</v>
      </c>
      <c r="I70" s="21" t="s">
        <v>163</v>
      </c>
    </row>
    <row r="71" spans="1:9" x14ac:dyDescent="0.2">
      <c r="A71" s="21">
        <v>62</v>
      </c>
      <c r="B71" s="21" t="s">
        <v>402</v>
      </c>
      <c r="C71" s="21" t="s">
        <v>165</v>
      </c>
      <c r="D71" s="21" t="s">
        <v>164</v>
      </c>
      <c r="E71" s="21" t="s">
        <v>166</v>
      </c>
      <c r="F71" s="21" t="s">
        <v>30</v>
      </c>
      <c r="G71" s="14">
        <v>0</v>
      </c>
      <c r="H71" s="14">
        <f t="shared" si="2"/>
        <v>1</v>
      </c>
      <c r="I71" s="60" t="s">
        <v>58</v>
      </c>
    </row>
    <row r="72" spans="1:9" x14ac:dyDescent="0.2">
      <c r="A72" s="21">
        <v>63</v>
      </c>
      <c r="B72" s="21" t="s">
        <v>403</v>
      </c>
      <c r="C72" s="21" t="s">
        <v>169</v>
      </c>
      <c r="D72" s="21" t="s">
        <v>168</v>
      </c>
      <c r="E72" s="21" t="s">
        <v>170</v>
      </c>
      <c r="F72" s="21" t="s">
        <v>30</v>
      </c>
      <c r="G72" s="14">
        <v>0</v>
      </c>
      <c r="H72" s="14">
        <f t="shared" si="2"/>
        <v>1</v>
      </c>
      <c r="I72" s="60" t="s">
        <v>58</v>
      </c>
    </row>
    <row r="73" spans="1:9" x14ac:dyDescent="0.2">
      <c r="A73" s="21">
        <v>64</v>
      </c>
      <c r="B73" s="21" t="s">
        <v>404</v>
      </c>
      <c r="C73" s="21" t="s">
        <v>173</v>
      </c>
      <c r="D73" s="21" t="s">
        <v>172</v>
      </c>
      <c r="E73" s="21" t="s">
        <v>174</v>
      </c>
      <c r="F73" s="21" t="s">
        <v>34</v>
      </c>
      <c r="G73" s="14">
        <v>0</v>
      </c>
      <c r="H73" s="14">
        <f t="shared" si="2"/>
        <v>2</v>
      </c>
      <c r="I73" s="21" t="s">
        <v>175</v>
      </c>
    </row>
    <row r="74" spans="1:9" x14ac:dyDescent="0.2">
      <c r="A74" s="21">
        <v>65</v>
      </c>
      <c r="B74" s="21" t="s">
        <v>405</v>
      </c>
      <c r="C74" s="21" t="s">
        <v>177</v>
      </c>
      <c r="D74" s="21" t="s">
        <v>176</v>
      </c>
      <c r="E74" s="21" t="s">
        <v>178</v>
      </c>
      <c r="F74" s="21" t="s">
        <v>30</v>
      </c>
      <c r="G74" s="14">
        <v>0</v>
      </c>
      <c r="H74" s="14">
        <f t="shared" si="2"/>
        <v>1</v>
      </c>
      <c r="I74" s="21" t="s">
        <v>179</v>
      </c>
    </row>
    <row r="75" spans="1:9" x14ac:dyDescent="0.2">
      <c r="A75" s="21">
        <v>66</v>
      </c>
      <c r="B75" s="21" t="s">
        <v>406</v>
      </c>
      <c r="C75" s="21" t="s">
        <v>181</v>
      </c>
      <c r="D75" s="21" t="s">
        <v>180</v>
      </c>
      <c r="E75" s="21" t="s">
        <v>182</v>
      </c>
      <c r="F75" s="21" t="s">
        <v>30</v>
      </c>
      <c r="G75" s="14">
        <v>0</v>
      </c>
      <c r="H75" s="14">
        <f t="shared" si="2"/>
        <v>1</v>
      </c>
      <c r="I75" s="21" t="s">
        <v>183</v>
      </c>
    </row>
    <row r="76" spans="1:9" x14ac:dyDescent="0.2">
      <c r="A76" s="21">
        <v>67</v>
      </c>
      <c r="B76" s="21" t="s">
        <v>407</v>
      </c>
      <c r="C76" s="21" t="s">
        <v>185</v>
      </c>
      <c r="D76" s="21" t="s">
        <v>184</v>
      </c>
      <c r="E76" s="21" t="s">
        <v>77</v>
      </c>
      <c r="F76" s="21" t="s">
        <v>30</v>
      </c>
      <c r="G76" s="14">
        <v>0</v>
      </c>
      <c r="H76" s="14">
        <f t="shared" si="2"/>
        <v>1</v>
      </c>
      <c r="I76" s="21" t="s">
        <v>186</v>
      </c>
    </row>
    <row r="77" spans="1:9" x14ac:dyDescent="0.2">
      <c r="A77" s="21">
        <v>68</v>
      </c>
      <c r="B77" s="21" t="s">
        <v>408</v>
      </c>
      <c r="C77" s="21" t="s">
        <v>188</v>
      </c>
      <c r="D77" s="21" t="s">
        <v>187</v>
      </c>
      <c r="E77" s="21" t="s">
        <v>189</v>
      </c>
      <c r="F77" s="21" t="s">
        <v>30</v>
      </c>
      <c r="G77" s="14">
        <v>0</v>
      </c>
      <c r="H77" s="14">
        <f t="shared" si="2"/>
        <v>1</v>
      </c>
      <c r="I77" s="60" t="s">
        <v>58</v>
      </c>
    </row>
    <row r="78" spans="1:9" x14ac:dyDescent="0.2">
      <c r="A78" s="21">
        <v>69</v>
      </c>
      <c r="B78" s="21" t="s">
        <v>410</v>
      </c>
      <c r="C78" s="21" t="s">
        <v>197</v>
      </c>
      <c r="D78" s="21" t="s">
        <v>196</v>
      </c>
      <c r="E78" s="21" t="s">
        <v>46</v>
      </c>
      <c r="F78" s="21" t="s">
        <v>34</v>
      </c>
      <c r="G78" s="14">
        <v>0</v>
      </c>
      <c r="H78" s="14">
        <f t="shared" si="2"/>
        <v>2</v>
      </c>
      <c r="I78" s="21" t="s">
        <v>198</v>
      </c>
    </row>
    <row r="79" spans="1:9" x14ac:dyDescent="0.2">
      <c r="A79" s="21">
        <v>70</v>
      </c>
      <c r="B79" s="21" t="s">
        <v>411</v>
      </c>
      <c r="C79" s="21" t="s">
        <v>199</v>
      </c>
      <c r="D79" s="53">
        <v>5305009897435</v>
      </c>
      <c r="E79" s="21" t="s">
        <v>200</v>
      </c>
      <c r="F79" s="21">
        <v>3</v>
      </c>
      <c r="G79" s="14">
        <v>0</v>
      </c>
      <c r="H79" s="14">
        <f t="shared" si="2"/>
        <v>3</v>
      </c>
      <c r="I79" s="21" t="s">
        <v>201</v>
      </c>
    </row>
    <row r="80" spans="1:9" x14ac:dyDescent="0.2">
      <c r="A80" s="21">
        <v>71</v>
      </c>
      <c r="B80" s="21" t="s">
        <v>412</v>
      </c>
      <c r="C80" s="21" t="s">
        <v>202</v>
      </c>
      <c r="D80" s="53">
        <v>5999001771694</v>
      </c>
      <c r="E80" s="21" t="s">
        <v>203</v>
      </c>
      <c r="F80" s="21">
        <v>1</v>
      </c>
      <c r="G80" s="14">
        <v>0</v>
      </c>
      <c r="H80" s="14">
        <f t="shared" si="2"/>
        <v>1</v>
      </c>
      <c r="I80" s="21" t="s">
        <v>204</v>
      </c>
    </row>
    <row r="81" spans="1:9" x14ac:dyDescent="0.2">
      <c r="A81" s="21">
        <v>72</v>
      </c>
      <c r="B81" s="21" t="s">
        <v>413</v>
      </c>
      <c r="C81" s="21" t="s">
        <v>207</v>
      </c>
      <c r="D81" s="21" t="s">
        <v>206</v>
      </c>
      <c r="E81" s="21" t="s">
        <v>46</v>
      </c>
      <c r="F81" s="21" t="s">
        <v>37</v>
      </c>
      <c r="G81" s="14">
        <v>0</v>
      </c>
      <c r="H81" s="14">
        <f t="shared" si="2"/>
        <v>4</v>
      </c>
      <c r="I81" s="21" t="s">
        <v>208</v>
      </c>
    </row>
    <row r="82" spans="1:9" x14ac:dyDescent="0.2">
      <c r="A82" s="21">
        <v>73</v>
      </c>
      <c r="B82" s="21" t="s">
        <v>414</v>
      </c>
      <c r="C82" s="21" t="s">
        <v>210</v>
      </c>
      <c r="D82" s="21" t="s">
        <v>209</v>
      </c>
      <c r="E82" s="21" t="s">
        <v>211</v>
      </c>
      <c r="F82" s="21" t="s">
        <v>30</v>
      </c>
      <c r="G82" s="14">
        <v>0</v>
      </c>
      <c r="H82" s="14">
        <f t="shared" si="2"/>
        <v>1</v>
      </c>
      <c r="I82" s="21" t="s">
        <v>212</v>
      </c>
    </row>
    <row r="83" spans="1:9" x14ac:dyDescent="0.2">
      <c r="A83" s="21">
        <v>74</v>
      </c>
      <c r="B83" s="21" t="s">
        <v>415</v>
      </c>
      <c r="C83" s="21" t="s">
        <v>214</v>
      </c>
      <c r="D83" s="21" t="s">
        <v>213</v>
      </c>
      <c r="E83" s="21" t="s">
        <v>215</v>
      </c>
      <c r="F83" s="21" t="s">
        <v>30</v>
      </c>
      <c r="G83" s="14">
        <v>0</v>
      </c>
      <c r="H83" s="14">
        <f t="shared" si="2"/>
        <v>1</v>
      </c>
      <c r="I83" s="60" t="s">
        <v>58</v>
      </c>
    </row>
    <row r="84" spans="1:9" x14ac:dyDescent="0.2">
      <c r="A84" s="21">
        <v>75</v>
      </c>
      <c r="B84" s="21" t="s">
        <v>416</v>
      </c>
      <c r="C84" s="21" t="s">
        <v>485</v>
      </c>
      <c r="D84" s="55" t="s">
        <v>486</v>
      </c>
      <c r="E84" s="21" t="s">
        <v>51</v>
      </c>
      <c r="F84" s="21" t="s">
        <v>30</v>
      </c>
      <c r="G84" s="14">
        <v>0</v>
      </c>
      <c r="H84" s="14">
        <f t="shared" si="2"/>
        <v>1</v>
      </c>
      <c r="I84" s="21" t="s">
        <v>219</v>
      </c>
    </row>
    <row r="85" spans="1:9" x14ac:dyDescent="0.2">
      <c r="A85" s="21">
        <v>76</v>
      </c>
      <c r="B85" s="21" t="s">
        <v>417</v>
      </c>
      <c r="C85" s="53" t="s">
        <v>220</v>
      </c>
      <c r="D85" s="53">
        <v>5305009953444</v>
      </c>
      <c r="E85" s="21" t="s">
        <v>46</v>
      </c>
      <c r="F85" s="21" t="s">
        <v>37</v>
      </c>
      <c r="G85" s="14">
        <v>0</v>
      </c>
      <c r="H85" s="14">
        <f t="shared" si="2"/>
        <v>4</v>
      </c>
      <c r="I85" s="21" t="s">
        <v>221</v>
      </c>
    </row>
    <row r="86" spans="1:9" x14ac:dyDescent="0.2">
      <c r="A86" s="21">
        <v>77</v>
      </c>
      <c r="B86" s="21" t="s">
        <v>418</v>
      </c>
      <c r="C86" s="21" t="s">
        <v>224</v>
      </c>
      <c r="D86" s="21" t="s">
        <v>223</v>
      </c>
      <c r="E86" s="21" t="s">
        <v>101</v>
      </c>
      <c r="F86" s="21" t="s">
        <v>30</v>
      </c>
      <c r="G86" s="14">
        <v>0</v>
      </c>
      <c r="H86" s="14">
        <f t="shared" si="2"/>
        <v>1</v>
      </c>
      <c r="I86" s="21" t="s">
        <v>225</v>
      </c>
    </row>
    <row r="87" spans="1:9" x14ac:dyDescent="0.2">
      <c r="A87" s="21">
        <v>78</v>
      </c>
      <c r="B87" s="21" t="s">
        <v>451</v>
      </c>
      <c r="C87" s="53" t="s">
        <v>257</v>
      </c>
      <c r="D87" s="53">
        <v>5310013384121</v>
      </c>
      <c r="E87" s="21" t="s">
        <v>77</v>
      </c>
      <c r="F87" s="21" t="s">
        <v>97</v>
      </c>
      <c r="G87" s="14">
        <v>0</v>
      </c>
      <c r="H87" s="14">
        <f t="shared" si="2"/>
        <v>5</v>
      </c>
      <c r="I87" s="21" t="s">
        <v>258</v>
      </c>
    </row>
    <row r="88" spans="1:9" x14ac:dyDescent="0.2">
      <c r="A88" s="21">
        <v>79</v>
      </c>
      <c r="B88" s="21" t="s">
        <v>452</v>
      </c>
      <c r="C88" s="21" t="s">
        <v>263</v>
      </c>
      <c r="D88" s="21" t="s">
        <v>262</v>
      </c>
      <c r="E88" s="21" t="s">
        <v>77</v>
      </c>
      <c r="F88" s="21" t="s">
        <v>30</v>
      </c>
      <c r="G88" s="14">
        <v>0</v>
      </c>
      <c r="H88" s="14">
        <f t="shared" si="2"/>
        <v>1</v>
      </c>
      <c r="I88" s="21" t="s">
        <v>264</v>
      </c>
    </row>
    <row r="89" spans="1:9" x14ac:dyDescent="0.2">
      <c r="A89" s="21">
        <v>80</v>
      </c>
      <c r="B89" s="21" t="s">
        <v>453</v>
      </c>
      <c r="C89" s="21" t="s">
        <v>282</v>
      </c>
      <c r="D89" s="21" t="s">
        <v>281</v>
      </c>
      <c r="E89" s="21" t="s">
        <v>77</v>
      </c>
      <c r="F89" s="21" t="s">
        <v>34</v>
      </c>
      <c r="G89" s="14">
        <v>0</v>
      </c>
      <c r="H89" s="14">
        <f t="shared" si="2"/>
        <v>2</v>
      </c>
      <c r="I89" s="21" t="s">
        <v>283</v>
      </c>
    </row>
    <row r="90" spans="1:9" x14ac:dyDescent="0.2">
      <c r="A90" s="21">
        <v>81</v>
      </c>
      <c r="B90" s="21" t="s">
        <v>454</v>
      </c>
      <c r="C90" s="21" t="s">
        <v>288</v>
      </c>
      <c r="D90" s="21" t="s">
        <v>287</v>
      </c>
      <c r="E90" s="21" t="s">
        <v>101</v>
      </c>
      <c r="F90" s="21" t="s">
        <v>34</v>
      </c>
      <c r="G90" s="14">
        <v>0</v>
      </c>
      <c r="H90" s="14">
        <f t="shared" si="2"/>
        <v>2</v>
      </c>
      <c r="I90" s="21" t="s">
        <v>289</v>
      </c>
    </row>
    <row r="91" spans="1:9" x14ac:dyDescent="0.2">
      <c r="A91" s="21">
        <v>82</v>
      </c>
      <c r="B91" s="21" t="s">
        <v>455</v>
      </c>
      <c r="C91" s="21" t="s">
        <v>293</v>
      </c>
      <c r="D91" s="21" t="s">
        <v>292</v>
      </c>
      <c r="E91" s="21" t="s">
        <v>46</v>
      </c>
      <c r="F91" s="21" t="s">
        <v>37</v>
      </c>
      <c r="G91" s="14">
        <v>0</v>
      </c>
      <c r="H91" s="14">
        <f t="shared" ref="H91:H102" si="3">SUM(F91*1)</f>
        <v>4</v>
      </c>
      <c r="I91" s="21" t="s">
        <v>294</v>
      </c>
    </row>
    <row r="92" spans="1:9" x14ac:dyDescent="0.2">
      <c r="A92" s="21">
        <v>83</v>
      </c>
      <c r="B92" s="21" t="s">
        <v>456</v>
      </c>
      <c r="C92" s="21" t="s">
        <v>321</v>
      </c>
      <c r="D92" s="21" t="s">
        <v>320</v>
      </c>
      <c r="E92" s="21" t="s">
        <v>101</v>
      </c>
      <c r="F92" s="21" t="s">
        <v>136</v>
      </c>
      <c r="G92" s="14">
        <v>0</v>
      </c>
      <c r="H92" s="14">
        <f t="shared" si="3"/>
        <v>8</v>
      </c>
      <c r="I92" s="21" t="s">
        <v>322</v>
      </c>
    </row>
    <row r="93" spans="1:9" x14ac:dyDescent="0.2">
      <c r="A93" s="21">
        <v>84</v>
      </c>
      <c r="B93" s="21" t="s">
        <v>457</v>
      </c>
      <c r="C93" s="21" t="s">
        <v>327</v>
      </c>
      <c r="D93" s="21" t="s">
        <v>326</v>
      </c>
      <c r="E93" s="21" t="s">
        <v>51</v>
      </c>
      <c r="F93" s="21" t="s">
        <v>34</v>
      </c>
      <c r="G93" s="14">
        <v>0</v>
      </c>
      <c r="H93" s="14">
        <f t="shared" si="3"/>
        <v>2</v>
      </c>
      <c r="I93" s="21" t="s">
        <v>328</v>
      </c>
    </row>
    <row r="94" spans="1:9" x14ac:dyDescent="0.2">
      <c r="A94" s="21">
        <v>85</v>
      </c>
      <c r="B94" s="21" t="s">
        <v>458</v>
      </c>
      <c r="C94" s="21" t="s">
        <v>330</v>
      </c>
      <c r="D94" s="21" t="s">
        <v>329</v>
      </c>
      <c r="E94" s="21" t="s">
        <v>46</v>
      </c>
      <c r="F94" s="21" t="s">
        <v>34</v>
      </c>
      <c r="G94" s="14">
        <v>0</v>
      </c>
      <c r="H94" s="14">
        <f t="shared" si="3"/>
        <v>2</v>
      </c>
      <c r="I94" s="21" t="s">
        <v>331</v>
      </c>
    </row>
    <row r="95" spans="1:9" x14ac:dyDescent="0.2">
      <c r="A95" s="21">
        <v>86</v>
      </c>
      <c r="B95" s="21" t="s">
        <v>459</v>
      </c>
      <c r="C95" s="21" t="s">
        <v>345</v>
      </c>
      <c r="D95" s="21" t="s">
        <v>344</v>
      </c>
      <c r="E95" s="21" t="s">
        <v>46</v>
      </c>
      <c r="F95" s="21" t="s">
        <v>136</v>
      </c>
      <c r="G95" s="14">
        <v>0</v>
      </c>
      <c r="H95" s="14">
        <f t="shared" si="3"/>
        <v>8</v>
      </c>
      <c r="I95" s="21" t="s">
        <v>346</v>
      </c>
    </row>
    <row r="96" spans="1:9" x14ac:dyDescent="0.2">
      <c r="A96" s="21">
        <v>87</v>
      </c>
      <c r="B96" s="21" t="s">
        <v>460</v>
      </c>
      <c r="C96" s="21" t="s">
        <v>348</v>
      </c>
      <c r="D96" s="21" t="s">
        <v>347</v>
      </c>
      <c r="E96" s="21" t="s">
        <v>51</v>
      </c>
      <c r="F96" s="21" t="s">
        <v>349</v>
      </c>
      <c r="G96" s="14">
        <v>0</v>
      </c>
      <c r="H96" s="14">
        <f t="shared" si="3"/>
        <v>31</v>
      </c>
      <c r="I96" s="21" t="s">
        <v>350</v>
      </c>
    </row>
    <row r="97" spans="1:9" x14ac:dyDescent="0.2">
      <c r="A97" s="21">
        <v>88</v>
      </c>
      <c r="B97" s="21" t="s">
        <v>461</v>
      </c>
      <c r="C97" s="21" t="s">
        <v>352</v>
      </c>
      <c r="D97" s="21" t="s">
        <v>351</v>
      </c>
      <c r="E97" s="21" t="s">
        <v>51</v>
      </c>
      <c r="F97" s="21" t="s">
        <v>34</v>
      </c>
      <c r="G97" s="14">
        <v>0</v>
      </c>
      <c r="H97" s="14">
        <f t="shared" si="3"/>
        <v>2</v>
      </c>
      <c r="I97" s="21" t="s">
        <v>353</v>
      </c>
    </row>
    <row r="98" spans="1:9" x14ac:dyDescent="0.2">
      <c r="A98" s="21">
        <v>89</v>
      </c>
      <c r="B98" s="21" t="s">
        <v>462</v>
      </c>
      <c r="C98" s="21" t="s">
        <v>362</v>
      </c>
      <c r="D98" s="21" t="s">
        <v>361</v>
      </c>
      <c r="E98" s="21" t="s">
        <v>24</v>
      </c>
      <c r="F98" s="21" t="s">
        <v>50</v>
      </c>
      <c r="G98" s="14">
        <v>0</v>
      </c>
      <c r="H98" s="14">
        <f t="shared" si="3"/>
        <v>3</v>
      </c>
      <c r="I98" s="21" t="s">
        <v>363</v>
      </c>
    </row>
    <row r="99" spans="1:9" x14ac:dyDescent="0.2">
      <c r="A99" s="21">
        <v>90</v>
      </c>
      <c r="B99" s="21" t="s">
        <v>481</v>
      </c>
      <c r="C99" s="21" t="s">
        <v>251</v>
      </c>
      <c r="D99" s="55" t="s">
        <v>482</v>
      </c>
      <c r="E99" s="21" t="s">
        <v>77</v>
      </c>
      <c r="F99" s="21" t="s">
        <v>252</v>
      </c>
      <c r="G99" s="14">
        <v>0</v>
      </c>
      <c r="H99" s="14">
        <f t="shared" si="3"/>
        <v>15</v>
      </c>
      <c r="I99" s="21" t="s">
        <v>253</v>
      </c>
    </row>
    <row r="100" spans="1:9" x14ac:dyDescent="0.2">
      <c r="A100" s="21">
        <v>91</v>
      </c>
      <c r="B100" s="21" t="s">
        <v>480</v>
      </c>
      <c r="C100" s="21" t="s">
        <v>247</v>
      </c>
      <c r="D100" s="21" t="s">
        <v>246</v>
      </c>
      <c r="E100" s="21" t="s">
        <v>77</v>
      </c>
      <c r="F100" s="21" t="s">
        <v>248</v>
      </c>
      <c r="G100" s="14">
        <v>0</v>
      </c>
      <c r="H100" s="14">
        <f t="shared" si="3"/>
        <v>49</v>
      </c>
      <c r="I100" s="21" t="s">
        <v>249</v>
      </c>
    </row>
    <row r="101" spans="1:9" x14ac:dyDescent="0.2">
      <c r="A101" s="21">
        <v>92</v>
      </c>
      <c r="B101" s="53" t="s">
        <v>483</v>
      </c>
      <c r="C101" s="21" t="s">
        <v>76</v>
      </c>
      <c r="D101" s="21" t="s">
        <v>75</v>
      </c>
      <c r="E101" s="21" t="s">
        <v>77</v>
      </c>
      <c r="F101" s="21" t="s">
        <v>34</v>
      </c>
      <c r="G101" s="14">
        <v>0</v>
      </c>
      <c r="H101" s="14">
        <f t="shared" si="3"/>
        <v>2</v>
      </c>
      <c r="I101" s="21" t="s">
        <v>39</v>
      </c>
    </row>
    <row r="102" spans="1:9" x14ac:dyDescent="0.2">
      <c r="A102" s="21">
        <v>93</v>
      </c>
      <c r="B102" s="21" t="s">
        <v>476</v>
      </c>
      <c r="C102" s="21" t="s">
        <v>477</v>
      </c>
      <c r="D102" s="55" t="s">
        <v>478</v>
      </c>
      <c r="E102" s="21" t="s">
        <v>77</v>
      </c>
      <c r="F102" s="21" t="s">
        <v>235</v>
      </c>
      <c r="G102" s="14">
        <v>0</v>
      </c>
      <c r="H102" s="14">
        <f t="shared" si="3"/>
        <v>11</v>
      </c>
      <c r="I102" s="21" t="s">
        <v>236</v>
      </c>
    </row>
  </sheetData>
  <mergeCells count="2">
    <mergeCell ref="D2:E2"/>
    <mergeCell ref="D5:F5"/>
  </mergeCells>
  <hyperlinks>
    <hyperlink ref="C81" r:id="rId1" display="https://mroapps.hill.af.mil/componentWhereUsed/index.asp?REMEMBER=FALSE&amp;PARENTORG=100&amp;ITEMNO=MS35266-41&amp;PLANT=50&amp;ORGANIZATION=all&amp;MEMORY=FALSE&amp;DATABASE=MAIN&amp;SSO=TRUE&amp;ACTION=QUERY"/>
    <hyperlink ref="C83" r:id="rId2" display="https://mroapps.hill.af.mil/componentWhereUsed/index.asp?REMEMBER=FALSE&amp;PARENTORG=100&amp;ITEMNO=42132E295&amp;PLANT=50&amp;ORGANIZATION=all&amp;MEMORY=FALSE&amp;DATABASE=MAIN&amp;SSO=TRUE&amp;ACTION=QUERY"/>
    <hyperlink ref="C45" r:id="rId3" display="https://mroapps.hill.af.mil/componentWhereUsed/index.asp?REMEMBER=FALSE&amp;PARENTORG=100&amp;ITEMNO=MS35278-78&amp;PLANT=50&amp;ORGANIZATION=all&amp;MEMORY=FALSE&amp;DATABASE=MAIN&amp;SSO=TRUE&amp;ACTION=QUERY"/>
    <hyperlink ref="C99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78" r:id="rId6" display="https://mroapps.hill.af.mil/componentWhereUsed/index.asp?REMEMBER=FALSE&amp;PARENTORG=100&amp;ITEMNO=AN500A5-4&amp;PLANT=50&amp;ORGANIZATION=all&amp;MEMORY=FALSE&amp;DATABASE=MAIN&amp;SSO=TRUE&amp;ACTION=QUERY"/>
    <hyperlink ref="C101" r:id="rId7" display="https://mroapps.hill.af.mil/componentWhereUsed/index.asp?REMEMBER=FALSE&amp;PARENTORG=100&amp;ITEMNO=AN960C6&amp;PLANT=50&amp;ORGANIZATION=all&amp;MEMORY=FALSE&amp;DATABASE=MAIN&amp;SSO=TRUE&amp;ACTION=QUERY"/>
    <hyperlink ref="C51" r:id="rId8" display="https://mroapps.hill.af.mil/componentWhereUsed/index.asp?REMEMBER=FALSE&amp;PARENTORG=100&amp;ITEMNO=MS16625-1106&amp;PLANT=50&amp;ORGANIZATION=all&amp;MEMORY=FALSE&amp;DATABASE=MAIN&amp;SSO=TRUE&amp;ACTION=QUERY"/>
    <hyperlink ref="C98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7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3" r:id="rId15" display="https://mroapps.hill.af.mil/componentWhereUsed/index.asp?REMEMBER=FALSE&amp;PARENTORG=100&amp;ITEMNO=MS35191-291&amp;PLANT=50&amp;ORGANIZATION=all&amp;MEMORY=FALSE&amp;DATABASE=MAIN&amp;SSO=TRUE&amp;ACTION=QUERY"/>
    <hyperlink ref="C58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5" r:id="rId21" display="https://mroapps.hill.af.mil/componentWhereUsed/index.asp?REMEMBER=FALSE&amp;PARENTORG=100&amp;ITEMNO=MS21262-64&amp;PLANT=50&amp;ORGANIZATION=all&amp;MEMORY=FALSE&amp;DATABASE=MAIN&amp;SSO=TRUE&amp;ACTION=QUERY"/>
    <hyperlink ref="C94" r:id="rId22" display="https://mroapps.hill.af.mil/componentWhereUsed/index.asp?REMEMBER=FALSE&amp;PARENTORG=100&amp;ITEMNO=NAS1154-3&amp;PLANT=50&amp;ORGANIZATION=all&amp;MEMORY=FALSE&amp;DATABASE=MAIN&amp;SSO=TRUE&amp;ACTION=QUERY"/>
    <hyperlink ref="C39" r:id="rId23" display="https://mroapps.hill.af.mil/componentWhereUsed/index.asp?REMEMBER=FALSE&amp;PARENTORG=100&amp;ITEMNO=AN960-516&amp;PLANT=50&amp;ORGANIZATION=all&amp;MEMORY=FALSE&amp;DATABASE=MAIN&amp;SSO=TRUE&amp;ACTION=QUERY"/>
    <hyperlink ref="C50" r:id="rId24" display="https://mroapps.hill.af.mil/componentWhereUsed/index.asp?REMEMBER=FALSE&amp;PARENTORG=100&amp;ITEMNO=AN5-12A&amp;PLANT=50&amp;ORGANIZATION=all&amp;MEMORY=FALSE&amp;DATABASE=MAIN&amp;SSO=TRUE&amp;ACTION=QUERY"/>
    <hyperlink ref="C53" r:id="rId25" display="https://mroapps.hill.af.mil/componentWhereUsed/index.asp?REMEMBER=FALSE&amp;PARENTORG=100&amp;ITEMNO=AN3-3A&amp;PLANT=50&amp;ORGANIZATION=all&amp;MEMORY=FALSE&amp;DATABASE=MAIN&amp;SSO=TRUE&amp;ACTION=QUERY"/>
    <hyperlink ref="C76" r:id="rId26" display="https://mroapps.hill.af.mil/componentWhereUsed/index.asp?REMEMBER=FALSE&amp;PARENTORG=100&amp;ITEMNO=MS172274&amp;PLANT=50&amp;ORGANIZATION=all&amp;MEMORY=FALSE&amp;DATABASE=MAIN&amp;SSO=TRUE&amp;ACTION=QUERY"/>
    <hyperlink ref="C24" r:id="rId27" display="https://mroapps.hill.af.mil/componentWhereUsed/index.asp?REMEMBER=FALSE&amp;PARENTORG=100&amp;ITEMNO=AN3-5A&amp;PLANT=50&amp;ORGANIZATION=all&amp;MEMORY=FALSE&amp;DATABASE=MAIN&amp;SSO=TRUE&amp;ACTION=QUERY"/>
    <hyperlink ref="C20" r:id="rId28" display="https://mroapps.hill.af.mil/componentWhereUsed/index.asp?REMEMBER=FALSE&amp;PARENTORG=100&amp;ITEMNO=AN960PD10L&amp;PLANT=50&amp;ORGANIZATION=all&amp;MEMORY=FALSE&amp;DATABASE=MAIN&amp;SSO=TRUE&amp;ACTION=QUERY"/>
    <hyperlink ref="C77" r:id="rId29" display="https://mroapps.hill.af.mil/componentWhereUsed/index.asp?REMEMBER=FALSE&amp;PARENTORG=100&amp;ITEMNO=42132D490&amp;PLANT=50&amp;ORGANIZATION=all&amp;MEMORY=FALSE&amp;DATABASE=MAIN&amp;SSO=TRUE&amp;ACTION=QUERY"/>
    <hyperlink ref="C71" r:id="rId30" display="https://mroapps.hill.af.mil/componentWhereUsed/index.asp?REMEMBER=FALSE&amp;PARENTORG=100&amp;ITEMNO=42132D620&amp;PLANT=50&amp;ORGANIZATION=all&amp;MEMORY=FALSE&amp;DATABASE=MAIN&amp;SSO=TRUE&amp;ACTION=QUERY"/>
    <hyperlink ref="C33" r:id="rId31" display="https://mroapps.hill.af.mil/componentWhereUsed/index.asp?REMEMBER=FALSE&amp;PARENTORG=100&amp;ITEMNO=MS20364D428&amp;PLANT=50&amp;ORGANIZATION=all&amp;MEMORY=FALSE&amp;DATABASE=MAIN&amp;SSO=TRUE&amp;ACTION=QUERY"/>
    <hyperlink ref="C100" r:id="rId32" display="https://mroapps.hill.af.mil/componentWhereUsed/index.asp?REMEMBER=FALSE&amp;PARENTORG=100&amp;ITEMNO=AN960C416L&amp;PLANT=50&amp;ORGANIZATION=all&amp;MEMORY=FALSE&amp;DATABASE=MAIN&amp;SSO=TRUE&amp;ACTION=QUERY"/>
    <hyperlink ref="C37" r:id="rId33" display="https://mroapps.hill.af.mil/componentWhereUsed/index.asp?REMEMBER=FALSE&amp;PARENTORG=100&amp;ITEMNO=AN4-11A&amp;PLANT=50&amp;ORGANIZATION=all&amp;MEMORY=FALSE&amp;DATABASE=MAIN&amp;SSO=TRUE&amp;ACTION=QUERY"/>
    <hyperlink ref="C72" r:id="rId34" display="https://mroapps.hill.af.mil/componentWhereUsed/index.asp?REMEMBER=FALSE&amp;PARENTORG=100&amp;ITEMNO=42132D491&amp;PLANT=50&amp;ORGANIZATION=all&amp;MEMORY=FALSE&amp;DATABASE=MAIN&amp;SSO=TRUE&amp;ACTION=QUERY"/>
    <hyperlink ref="C25" r:id="rId35" display="https://mroapps.hill.af.mil/componentWhereUsed/index.asp?REMEMBER=FALSE&amp;PARENTORG=100&amp;ITEMNO=AN4-10A&amp;PLANT=50&amp;ORGANIZATION=all&amp;MEMORY=FALSE&amp;DATABASE=MAIN&amp;SSO=TRUE&amp;ACTION=QUERY"/>
    <hyperlink ref="C42" r:id="rId36" display="https://mroapps.hill.af.mil/componentWhereUsed/index.asp?REMEMBER=FALSE&amp;PARENTORG=100&amp;ITEMNO=MS21083N5&amp;PLANT=50&amp;ORGANIZATION=all&amp;MEMORY=FALSE&amp;DATABASE=MAIN&amp;SSO=TRUE&amp;ACTION=QUERY"/>
    <hyperlink ref="C89" r:id="rId37" display="https://mroapps.hill.af.mil/componentWhereUsed/index.asp?REMEMBER=FALSE&amp;PARENTORG=100&amp;ITEMNO=AN945-4P&amp;PLANT=50&amp;ORGANIZATION=all&amp;MEMORY=FALSE&amp;DATABASE=MAIN&amp;SSO=TRUE&amp;ACTION=QUERY"/>
    <hyperlink ref="C92" r:id="rId38" display="https://mroapps.hill.af.mil/componentWhereUsed/index.asp?REMEMBER=FALSE&amp;PARENTORG=100&amp;ITEMNO=MS21083D5&amp;PLANT=50&amp;ORGANIZATION=all&amp;MEMORY=FALSE&amp;DATABASE=MAIN&amp;SSO=TRUE&amp;ACTION=QUERY"/>
    <hyperlink ref="C30" r:id="rId39" display="https://mroapps.hill.af.mil/componentWhereUsed/index.asp?REMEMBER=FALSE&amp;PARENTORG=100&amp;ITEMNO=AN960PD516L&amp;PLANT=50&amp;ORGANIZATION=all&amp;MEMORY=FALSE&amp;DATABASE=MAIN&amp;SSO=TRUE&amp;ACTION=QUERY"/>
    <hyperlink ref="C63" r:id="rId40" display="https://mroapps.hill.af.mil/componentWhereUsed/index.asp?REMEMBER=FALSE&amp;PARENTORG=100&amp;ITEMNO=AN5DD6&amp;PLANT=50&amp;ORGANIZATION=all&amp;MEMORY=FALSE&amp;DATABASE=MAIN&amp;SSO=TRUE&amp;ACTION=QUERY"/>
    <hyperlink ref="C11" r:id="rId41" display="https://mroapps.hill.af.mil/componentWhereUsed/index.asp?REMEMBER=FALSE&amp;PARENTORG=100&amp;ITEMNO=MS21083D3&amp;PLANT=50&amp;ORGANIZATION=all&amp;MEMORY=FALSE&amp;DATABASE=MAIN&amp;SSO=TRUE&amp;ACTION=QUERY"/>
    <hyperlink ref="C97" r:id="rId42" display="https://mroapps.hill.af.mil/componentWhereUsed/index.asp?REMEMBER=FALSE&amp;PARENTORG=100&amp;ITEMNO=AN3DD23&amp;PLANT=50&amp;ORGANIZATION=all&amp;MEMORY=FALSE&amp;DATABASE=MAIN&amp;SSO=TRUE&amp;ACTION=QUERY"/>
    <hyperlink ref="C56" r:id="rId43" display="https://mroapps.hill.af.mil/componentWhereUsed/index.asp?REMEMBER=FALSE&amp;PARENTORG=100&amp;ITEMNO=AN5CH6A&amp;PLANT=50&amp;ORGANIZATION=all&amp;MEMORY=FALSE&amp;DATABASE=MAIN&amp;SSO=TRUE&amp;ACTION=QUERY"/>
    <hyperlink ref="C26" r:id="rId44" display="https://mroapps.hill.af.mil/componentWhereUsed/index.asp?REMEMBER=FALSE&amp;PARENTORG=100&amp;ITEMNO=MS35266-63&amp;PLANT=50&amp;ORGANIZATION=all&amp;MEMORY=FALSE&amp;DATABASE=MAIN&amp;SSO=TRUE&amp;ACTION=QUERY"/>
    <hyperlink ref="C12" r:id="rId45" display="https://mroapps.hill.af.mil/componentWhereUsed/index.asp?REMEMBER=FALSE&amp;PARENTORG=100&amp;ITEMNO=AN960C10L&amp;PLANT=50&amp;ORGANIZATION=all&amp;MEMORY=FALSE&amp;DATABASE=MAIN&amp;SSO=TRUE&amp;ACTION=QUERY"/>
    <hyperlink ref="C64" r:id="rId46" display="https://mroapps.hill.af.mil/componentWhereUsed/index.asp?REMEMBER=FALSE&amp;PARENTORG=100&amp;ITEMNO=AN960PD916L&amp;PLANT=50&amp;ORGANIZATION=all&amp;MEMORY=FALSE&amp;DATABASE=MAIN&amp;SSO=TRUE&amp;ACTION=QUERY"/>
    <hyperlink ref="C93" r:id="rId47" display="https://mroapps.hill.af.mil/componentWhereUsed/index.asp?REMEMBER=FALSE&amp;PARENTORG=100&amp;ITEMNO=AN3C7A&amp;PLANT=50&amp;ORGANIZATION=all&amp;MEMORY=FALSE&amp;DATABASE=MAIN&amp;SSO=TRUE&amp;ACTION=QUERY"/>
    <hyperlink ref="C65" r:id="rId48" display="https://mroapps.hill.af.mil/componentWhereUsed/index.asp?REMEMBER=FALSE&amp;PARENTORG=100&amp;ITEMNO=MS3126F-10-6P&amp;PLANT=50&amp;ORGANIZATION=all&amp;MEMORY=FALSE&amp;DATABASE=MAIN&amp;SSO=TRUE&amp;ACTION=QUERY"/>
    <hyperlink ref="C62" r:id="rId49" display="https://mroapps.hill.af.mil/componentWhereUsed/index.asp?REMEMBER=FALSE&amp;PARENTORG=100&amp;ITEMNO=MS3126F-10-6PW&amp;PLANT=50&amp;ORGANIZATION=all&amp;MEMORY=FALSE&amp;DATABASE=MAIN&amp;SSO=TRUE&amp;ACTION=QUERY"/>
    <hyperlink ref="C41" r:id="rId50" display="https://mroapps.hill.af.mil/componentWhereUsed/index.asp?REMEMBER=FALSE&amp;PARENTORG=100&amp;ITEMNO=AN960-6L&amp;PLANT=50&amp;ORGANIZATION=all&amp;MEMORY=FALSE&amp;DATABASE=MAIN&amp;SSO=TRUE&amp;ACTION=QUERY"/>
    <hyperlink ref="C19" r:id="rId51" display="https://mroapps.hill.af.mil/componentWhereUsed/index.asp?REMEMBER=FALSE&amp;PARENTORG=100&amp;ITEMNO=AN960-8L&amp;PLANT=50&amp;ORGANIZATION=all&amp;MEMORY=FALSE&amp;DATABASE=MAIN&amp;SSO=TRUE&amp;ACTION=QUERY"/>
    <hyperlink ref="C82" r:id="rId52" display="https://mroapps.hill.af.mil/componentWhereUsed/index.asp?REMEMBER=FALSE&amp;PARENTORG=100&amp;ITEMNO=42132D313&amp;PLANT=50&amp;ORGANIZATION=all&amp;MEMORY=FALSE&amp;DATABASE=MAIN&amp;SSO=TRUE&amp;ACTION=QUERY"/>
    <hyperlink ref="C14" r:id="rId53" display="https://mroapps.hill.af.mil/componentWhereUsed/index.asp?REMEMBER=FALSE&amp;PARENTORG=100&amp;ITEMNO=AN535-0-2&amp;PLANT=50&amp;ORGANIZATION=all&amp;MEMORY=FALSE&amp;DATABASE=MAIN&amp;SSO=TRUE&amp;ACTION=QUERY"/>
    <hyperlink ref="C90" r:id="rId54" display="https://mroapps.hill.af.mil/componentWhereUsed/index.asp?REMEMBER=FALSE&amp;PARENTORG=100&amp;ITEMNO=MS21083C4&amp;PLANT=50&amp;ORGANIZATION=all&amp;MEMORY=FALSE&amp;DATABASE=MAIN&amp;SSO=TRUE&amp;ACTION=QUERY"/>
    <hyperlink ref="C88" r:id="rId55" display="https://mroapps.hill.af.mil/componentWhereUsed/index.asp?REMEMBER=FALSE&amp;PARENTORG=100&amp;ITEMNO=MS27183-10&amp;PLANT=50&amp;ORGANIZATION=all&amp;MEMORY=FALSE&amp;DATABASE=MAIN&amp;SSO=TRUE&amp;ACTION=QUERY"/>
    <hyperlink ref="C48" r:id="rId56" display="https://mroapps.hill.af.mil/componentWhereUsed/index.asp?REMEMBER=FALSE&amp;PARENTORG=100&amp;ITEMNO=MS16625-1075&amp;PLANT=50&amp;ORGANIZATION=all&amp;MEMORY=FALSE&amp;DATABASE=MAIN&amp;SSO=TRUE&amp;ACTION=QUERY"/>
    <hyperlink ref="C54" r:id="rId57" display="https://mroapps.hill.af.mil/componentWhereUsed/index.asp?REMEMBER=FALSE&amp;PARENTORG=100&amp;ITEMNO=AN4-4A&amp;PLANT=50&amp;ORGANIZATION=all&amp;MEMORY=FALSE&amp;DATABASE=MAIN&amp;SSO=TRUE&amp;ACTION=QUERY"/>
    <hyperlink ref="C74" r:id="rId58" display="https://mroapps.hill.af.mil/componentWhereUsed/index.asp?REMEMBER=FALSE&amp;PARENTORG=100&amp;ITEMNO=M-98&amp;PLANT=50&amp;ORGANIZATION=all&amp;MEMORY=FALSE&amp;DATABASE=MAIN&amp;SSO=TRUE&amp;ACTION=QUERY"/>
    <hyperlink ref="C46" r:id="rId59" display="https://mroapps.hill.af.mil/componentWhereUsed/index.asp?REMEMBER=FALSE&amp;PARENTORG=100&amp;ITEMNO=NAS617-6&amp;PLANT=50&amp;ORGANIZATION=all&amp;MEMORY=FALSE&amp;DATABASE=MAIN&amp;SSO=TRUE&amp;ACTION=QUERY"/>
    <hyperlink ref="C15" r:id="rId60" display="https://mroapps.hill.af.mil/componentWhereUsed/index.asp?REMEMBER=FALSE&amp;PARENTORG=100&amp;ITEMNO=MS28775-011&amp;PLANT=50&amp;ORGANIZATION=all&amp;MEMORY=FALSE&amp;DATABASE=MAIN&amp;SSO=TRUE&amp;ACTION=QUERY"/>
    <hyperlink ref="C52" r:id="rId61" display="https://mroapps.hill.af.mil/componentWhereUsed/index.asp?REMEMBER=FALSE&amp;PARENTORG=100&amp;ITEMNO=MS21333-98&amp;PLANT=50&amp;ORGANIZATION=all&amp;MEMORY=FALSE&amp;DATABASE=MAIN&amp;SSO=TRUE&amp;ACTION=QUERY"/>
    <hyperlink ref="C49" r:id="rId62" display="https://mroapps.hill.af.mil/componentWhereUsed/index.asp?REMEMBER=FALSE&amp;PARENTORG=100&amp;ITEMNO=AN500A8-6&amp;PLANT=50&amp;ORGANIZATION=all&amp;MEMORY=FALSE&amp;DATABASE=MAIN&amp;SSO=TRUE&amp;ACTION=QUERY"/>
    <hyperlink ref="C31" r:id="rId63" display="https://mroapps.hill.af.mil/componentWhereUsed/index.asp?REMEMBER=FALSE&amp;PARENTORG=100&amp;ITEMNO=AN960PD8&amp;PLANT=50&amp;ORGANIZATION=all&amp;MEMORY=FALSE&amp;DATABASE=MAIN&amp;SSO=TRUE&amp;ACTION=QUERY"/>
    <hyperlink ref="C96" r:id="rId64" display="https://mroapps.hill.af.mil/componentWhereUsed/index.asp?REMEMBER=FALSE&amp;PARENTORG=100&amp;ITEMNO=AN4-6&amp;PLANT=50&amp;ORGANIZATION=all&amp;MEMORY=FALSE&amp;DATABASE=MAIN&amp;SSO=TRUE&amp;ACTION=QUERY"/>
    <hyperlink ref="C23" r:id="rId65" display="https://mroapps.hill.af.mil/componentWhereUsed/index.asp?REMEMBER=FALSE&amp;PARENTORG=100&amp;ITEMNO=MS21042-02&amp;PLANT=50&amp;ORGANIZATION=all&amp;MEMORY=FALSE&amp;DATABASE=MAIN&amp;SSO=TRUE&amp;ACTION=QUERY"/>
    <hyperlink ref="C87" r:id="rId66" display="https://mroapps.hill.af.mil/componentWhereUsed/index.asp?REMEMBER=FALSE&amp;PARENTORG=100&amp;ITEMNO=AN960C4&amp;PLANT=50&amp;ORGANIZATION=all&amp;MEMORY=FALSE&amp;DATABASE=MAIN&amp;SSO=TRUE&amp;ACTION=QUERY"/>
    <hyperlink ref="C86" r:id="rId67" display="https://mroapps.hill.af.mil/componentWhereUsed/index.asp?REMEMBER=FALSE&amp;PARENTORG=100&amp;ITEMNO=MS20364-428&amp;PLANT=50&amp;ORGANIZATION=all&amp;MEMORY=FALSE&amp;DATABASE=MAIN&amp;SSO=TRUE&amp;ACTION=QUERY"/>
    <hyperlink ref="C75" r:id="rId68" display="https://mroapps.hill.af.mil/componentWhereUsed/index.asp?REMEMBER=FALSE&amp;PARENTORG=100&amp;ITEMNO=MS16555-641&amp;PLANT=50&amp;ORGANIZATION=all&amp;MEMORY=FALSE&amp;DATABASE=MAIN&amp;SSO=TRUE&amp;ACTION=QUERY"/>
    <hyperlink ref="C66" r:id="rId69" display="https://mroapps.hill.af.mil/componentWhereUsed/index.asp?REMEMBER=FALSE&amp;PARENTORG=100&amp;ITEMNO=FF-838-1&amp;PLANT=50&amp;ORGANIZATION=all&amp;MEMORY=FALSE&amp;DATABASE=MAIN&amp;SSO=TRUE&amp;ACTION=QUERY"/>
    <hyperlink ref="C38" r:id="rId70" display="https://mroapps.hill.af.mil/componentWhereUsed/index.asp?REMEMBER=FALSE&amp;PARENTORG=100&amp;ITEMNO=AN501-10-14&amp;PLANT=50&amp;ORGANIZATION=all&amp;MEMORY=FALSE&amp;DATABASE=MAIN&amp;SSO=TRUE&amp;ACTION=QUERY"/>
    <hyperlink ref="C22" r:id="rId71" display="https://mroapps.hill.af.mil/componentWhereUsed/index.asp?REMEMBER=FALSE&amp;PARENTORG=100&amp;ITEMNO=AN960-10&amp;PLANT=50&amp;ORGANIZATION=all&amp;MEMORY=FALSE&amp;DATABASE=MAIN&amp;SSO=TRUE&amp;ACTION=QUERY"/>
    <hyperlink ref="C67" r:id="rId72" display="https://mroapps.hill.af.mil/componentWhereUsed/index.asp?REMEMBER=FALSE&amp;PARENTORG=100&amp;ITEMNO=JS-5&amp;PLANT=50&amp;ORGANIZATION=all&amp;MEMORY=FALSE&amp;DATABASE=MAIN&amp;SSO=TRUE&amp;ACTION=QUERY"/>
    <hyperlink ref="C61" r:id="rId73" display="https://mroapps.hill.af.mil/componentWhereUsed/index.asp?REMEMBER=FALSE&amp;PARENTORG=100&amp;ITEMNO=D559B-1M-4&amp;PLANT=50&amp;ORGANIZATION=all&amp;MEMORY=FALSE&amp;DATABASE=MAIN&amp;SSO=TRUE&amp;ACTION=QUERY"/>
    <hyperlink ref="C44" r:id="rId74" display="https://mroapps.hill.af.mil/componentWhereUsed/index.asp?REMEMBER=FALSE&amp;PARENTORG=100&amp;ITEMNO=AN501A10-10&amp;PLANT=50&amp;ORGANIZATION=all&amp;MEMORY=FALSE&amp;DATABASE=MAIN&amp;SSO=TRUE&amp;ACTION=QUERY"/>
    <hyperlink ref="C34" r:id="rId75" display="https://mroapps.hill.af.mil/componentWhereUsed/index.asp?REMEMBER=FALSE&amp;PARENTORG=100&amp;ITEMNO=7500-10&amp;PLANT=50&amp;ORGANIZATION=all&amp;MEMORY=FALSE&amp;DATABASE=MAIN&amp;SSO=TRUE&amp;ACTION=QUERY"/>
    <hyperlink ref="C69" r:id="rId76" display="https://mroapps.hill.af.mil/componentWhereUsed/index.asp?REMEMBER=FALSE&amp;PARENTORG=100&amp;ITEMNO=42132C636&amp;PLANT=50&amp;ORGANIZATION=all&amp;MEMORY=FALSE&amp;DATABASE=MAIN&amp;SSO=TRUE&amp;ACTION=QUERY"/>
    <hyperlink ref="C73" r:id="rId77" display="https://mroapps.hill.af.mil/componentWhereUsed/index.asp?REMEMBER=FALSE&amp;PARENTORG=100&amp;ITEMNO=42132D161&amp;PLANT=50&amp;ORGANIZATION=all&amp;MEMORY=FALSE&amp;DATABASE=MAIN&amp;SSO=TRUE&amp;ACTION=QUERY"/>
    <hyperlink ref="C57" r:id="rId78" display="https://mroapps.hill.af.mil/componentWhereUsed/index.asp?REMEMBER=FALSE&amp;PARENTORG=100&amp;ITEMNO=NAS1304-4H&amp;PLANT=50&amp;ORGANIZATION=all&amp;MEMORY=FALSE&amp;DATABASE=MAIN&amp;SSO=TRUE&amp;ACTION=QUERY"/>
    <hyperlink ref="C84" r:id="rId79" display="https://mroapps.hill.af.mil/componentWhereUsed/index.asp?REMEMBER=FALSE&amp;PARENTORG=100&amp;ITEMNO=NAS1304-6&amp;PLANT=50&amp;ORGANIZATION=all&amp;MEMORY=FALSE&amp;DATABASE=MAIN&amp;SSO=TRUE&amp;ACTION=QUERY"/>
    <hyperlink ref="C91" r:id="rId80" display="https://mroapps.hill.af.mil/componentWhereUsed/index.asp?REMEMBER=FALSE&amp;PARENTORG=100&amp;ITEMNO=MS35266-61&amp;PLANT=50&amp;ORGANIZATION=all&amp;MEMORY=FALSE&amp;DATABASE=MAIN&amp;SSO=TRUE&amp;ACTION=QUERY"/>
    <hyperlink ref="C70" r:id="rId81" display="https://mroapps.hill.af.mil/componentWhereUsed/index.asp?REMEMBER=FALSE&amp;PARENTORG=100&amp;ITEMNO=MS16625-1165&amp;PLANT=50&amp;ORGANIZATION=all&amp;MEMORY=FALSE&amp;DATABASE=MAIN&amp;SSO=TRUE&amp;ACTION=QUERY"/>
    <hyperlink ref="C60" r:id="rId82" display="https://mroapps.hill.af.mil/componentWhereUsed/index.asp?REMEMBER=FALSE&amp;PARENTORG=100&amp;ITEMNO=NAS1102-06-22&amp;PLANT=50&amp;ORGANIZATION=all&amp;MEMORY=FALSE&amp;DATABASE=MAIN&amp;SSO=TRUE&amp;ACTION=QUERY"/>
    <hyperlink ref="C28" r:id="rId83" display="https://mroapps.hill.af.mil/componentWhereUsed/index.asp?REMEMBER=FALSE&amp;PARENTORG=100&amp;ITEMNO=NAS679-A06W&amp;PLANT=50&amp;ORGANIZATION=all&amp;MEMORY=FALSE&amp;DATABASE=MAIN&amp;SSO=TRUE&amp;ACTION=QUERY"/>
    <hyperlink ref="C68" r:id="rId84" display="https://mroapps.hill.af.mil/componentWhereUsed/index.asp?REMEMBER=FALSE&amp;PARENTORG=100&amp;ITEMNO=AN175H14A&amp;PLANT=50&amp;ORGANIZATION=all&amp;MEMORY=FALSE&amp;DATABASE=MAIN&amp;SSO=TRUE&amp;ACTION=QUERY"/>
    <hyperlink ref="C59" r:id="rId85" display="https://mroapps.hill.af.mil/componentWhereUsed/index.asp?REMEMBER=FALSE&amp;PARENTORG=100&amp;ITEMNO=MS16624-1098&amp;PLANT=50&amp;ORGANIZATION=all&amp;MEMORY=FALSE&amp;DATABASE=MAIN&amp;SSO=TRUE&amp;ACTION=QUERY"/>
    <hyperlink ref="C102" r:id="rId86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orientation="landscape" r:id="rId8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L14" sqref="L14"/>
    </sheetView>
  </sheetViews>
  <sheetFormatPr defaultRowHeight="12.75" x14ac:dyDescent="0.2"/>
  <cols>
    <col min="1" max="1" width="4.140625" style="18" customWidth="1"/>
    <col min="2" max="2" width="7.5703125" style="18" customWidth="1"/>
    <col min="3" max="3" width="17.42578125" style="18" bestFit="1" customWidth="1"/>
    <col min="4" max="4" width="4.5703125" style="18" customWidth="1"/>
    <col min="5" max="5" width="21" style="18" bestFit="1" customWidth="1"/>
    <col min="6" max="6" width="21" style="36" bestFit="1" customWidth="1"/>
    <col min="7" max="7" width="41" style="18" bestFit="1" customWidth="1"/>
    <col min="8" max="8" width="3.85546875" style="19" bestFit="1" customWidth="1"/>
    <col min="9" max="9" width="7" style="51" customWidth="1"/>
    <col min="10" max="10" width="7" style="19" customWidth="1"/>
    <col min="11" max="11" width="7" style="18" customWidth="1"/>
    <col min="12" max="12" width="30.140625" style="18" customWidth="1"/>
    <col min="13" max="16384" width="9.140625" style="19"/>
  </cols>
  <sheetData>
    <row r="1" spans="1:13" ht="26.25" customHeight="1" x14ac:dyDescent="0.4">
      <c r="A1" s="85" t="s">
        <v>54</v>
      </c>
      <c r="B1" s="85"/>
      <c r="C1" s="85"/>
      <c r="D1" s="22"/>
      <c r="E1" s="22"/>
      <c r="F1" s="23" t="s">
        <v>55</v>
      </c>
      <c r="G1" s="22"/>
      <c r="H1" s="24"/>
      <c r="I1" s="25"/>
      <c r="J1" s="24"/>
      <c r="K1" s="22"/>
      <c r="L1" s="22"/>
      <c r="M1" s="26"/>
    </row>
    <row r="2" spans="1:13" s="31" customFormat="1" ht="33.75" customHeight="1" x14ac:dyDescent="0.25">
      <c r="A2" s="86" t="s">
        <v>56</v>
      </c>
      <c r="B2" s="86"/>
      <c r="C2" s="86"/>
      <c r="D2" s="27"/>
      <c r="E2" s="87" t="s">
        <v>57</v>
      </c>
      <c r="F2" s="87"/>
      <c r="G2" s="87"/>
      <c r="H2" s="28"/>
      <c r="I2" s="29"/>
      <c r="J2" s="28"/>
      <c r="K2" s="27"/>
      <c r="L2" s="27"/>
      <c r="M2" s="30"/>
    </row>
    <row r="3" spans="1:13" ht="38.25" x14ac:dyDescent="0.2">
      <c r="A3" s="32" t="s">
        <v>58</v>
      </c>
      <c r="B3" s="32" t="s">
        <v>59</v>
      </c>
      <c r="C3" s="32" t="s">
        <v>25</v>
      </c>
      <c r="D3" s="32" t="s">
        <v>26</v>
      </c>
      <c r="E3" s="32" t="s">
        <v>0</v>
      </c>
      <c r="F3" s="33" t="s">
        <v>18</v>
      </c>
      <c r="G3" s="32" t="s">
        <v>60</v>
      </c>
      <c r="H3" s="32" t="s">
        <v>61</v>
      </c>
      <c r="I3" s="34" t="s">
        <v>62</v>
      </c>
      <c r="J3" s="32" t="s">
        <v>27</v>
      </c>
      <c r="K3" s="32" t="s">
        <v>28</v>
      </c>
      <c r="L3" s="32" t="s">
        <v>29</v>
      </c>
    </row>
    <row r="4" spans="1:13" ht="26.25" customHeight="1" x14ac:dyDescent="0.2">
      <c r="A4" s="18" t="s">
        <v>63</v>
      </c>
      <c r="B4" s="18" t="s">
        <v>64</v>
      </c>
      <c r="C4" s="18" t="s">
        <v>65</v>
      </c>
      <c r="D4" s="18" t="s">
        <v>31</v>
      </c>
      <c r="E4" s="35" t="s">
        <v>66</v>
      </c>
      <c r="F4" s="36" t="s">
        <v>67</v>
      </c>
      <c r="G4" s="18" t="s">
        <v>51</v>
      </c>
      <c r="H4" s="19" t="s">
        <v>37</v>
      </c>
      <c r="I4" s="37">
        <v>1</v>
      </c>
      <c r="J4" s="38">
        <f t="shared" ref="J4:J35" si="0">H4*I4</f>
        <v>4</v>
      </c>
      <c r="K4" s="18" t="s">
        <v>42</v>
      </c>
    </row>
    <row r="5" spans="1:13" ht="26.25" customHeight="1" x14ac:dyDescent="0.2">
      <c r="A5" s="18" t="s">
        <v>63</v>
      </c>
      <c r="B5" s="18" t="s">
        <v>64</v>
      </c>
      <c r="C5" s="18" t="s">
        <v>65</v>
      </c>
      <c r="D5" s="18" t="s">
        <v>31</v>
      </c>
      <c r="E5" s="35" t="s">
        <v>68</v>
      </c>
      <c r="F5" s="36" t="s">
        <v>69</v>
      </c>
      <c r="G5" s="18" t="s">
        <v>70</v>
      </c>
      <c r="H5" s="19" t="s">
        <v>30</v>
      </c>
      <c r="I5" s="37">
        <v>1</v>
      </c>
      <c r="J5" s="38">
        <f t="shared" si="0"/>
        <v>1</v>
      </c>
      <c r="K5" s="18" t="s">
        <v>43</v>
      </c>
    </row>
    <row r="6" spans="1:13" ht="26.25" customHeight="1" x14ac:dyDescent="0.2">
      <c r="A6" s="18" t="s">
        <v>63</v>
      </c>
      <c r="B6" s="18" t="s">
        <v>64</v>
      </c>
      <c r="C6" s="18" t="s">
        <v>65</v>
      </c>
      <c r="D6" s="18" t="s">
        <v>31</v>
      </c>
      <c r="E6" s="35" t="s">
        <v>71</v>
      </c>
      <c r="F6" s="36" t="s">
        <v>72</v>
      </c>
      <c r="G6" s="18" t="s">
        <v>73</v>
      </c>
      <c r="H6" s="19" t="s">
        <v>30</v>
      </c>
      <c r="I6" s="37">
        <v>1</v>
      </c>
      <c r="J6" s="38">
        <f t="shared" si="0"/>
        <v>1</v>
      </c>
      <c r="K6" s="18" t="s">
        <v>38</v>
      </c>
      <c r="L6" s="18" t="s">
        <v>74</v>
      </c>
    </row>
    <row r="7" spans="1:13" ht="26.25" customHeight="1" x14ac:dyDescent="0.2">
      <c r="A7" s="18" t="s">
        <v>63</v>
      </c>
      <c r="B7" s="18" t="s">
        <v>64</v>
      </c>
      <c r="C7" s="18" t="s">
        <v>65</v>
      </c>
      <c r="D7" s="18" t="s">
        <v>31</v>
      </c>
      <c r="E7" s="35" t="s">
        <v>75</v>
      </c>
      <c r="F7" s="36" t="s">
        <v>76</v>
      </c>
      <c r="G7" s="18" t="s">
        <v>77</v>
      </c>
      <c r="H7" s="19" t="s">
        <v>34</v>
      </c>
      <c r="I7" s="37">
        <v>1</v>
      </c>
      <c r="J7" s="38">
        <f t="shared" si="0"/>
        <v>2</v>
      </c>
      <c r="K7" s="18" t="s">
        <v>39</v>
      </c>
      <c r="L7" s="18" t="s">
        <v>78</v>
      </c>
    </row>
    <row r="8" spans="1:13" ht="26.25" customHeight="1" x14ac:dyDescent="0.2">
      <c r="A8" s="18" t="s">
        <v>63</v>
      </c>
      <c r="B8" s="18" t="s">
        <v>64</v>
      </c>
      <c r="C8" s="18" t="s">
        <v>65</v>
      </c>
      <c r="D8" s="18" t="s">
        <v>31</v>
      </c>
      <c r="E8" s="35" t="s">
        <v>79</v>
      </c>
      <c r="F8" s="36" t="s">
        <v>80</v>
      </c>
      <c r="G8" s="18" t="s">
        <v>51</v>
      </c>
      <c r="H8" s="19" t="s">
        <v>81</v>
      </c>
      <c r="I8" s="37">
        <v>1</v>
      </c>
      <c r="J8" s="38">
        <f t="shared" si="0"/>
        <v>12</v>
      </c>
      <c r="K8" s="18" t="s">
        <v>33</v>
      </c>
      <c r="L8" s="18" t="s">
        <v>82</v>
      </c>
    </row>
    <row r="9" spans="1:13" ht="26.25" customHeight="1" x14ac:dyDescent="0.2">
      <c r="A9" s="18" t="s">
        <v>63</v>
      </c>
      <c r="B9" s="18" t="s">
        <v>64</v>
      </c>
      <c r="C9" s="18" t="s">
        <v>65</v>
      </c>
      <c r="D9" s="18" t="s">
        <v>31</v>
      </c>
      <c r="E9" s="35" t="s">
        <v>83</v>
      </c>
      <c r="F9" s="36" t="s">
        <v>84</v>
      </c>
      <c r="G9" s="18" t="s">
        <v>77</v>
      </c>
      <c r="H9" s="19" t="s">
        <v>85</v>
      </c>
      <c r="I9" s="37">
        <v>1</v>
      </c>
      <c r="J9" s="38">
        <f t="shared" si="0"/>
        <v>6</v>
      </c>
      <c r="K9" s="18" t="s">
        <v>35</v>
      </c>
      <c r="L9" s="18" t="s">
        <v>82</v>
      </c>
    </row>
    <row r="10" spans="1:13" ht="26.25" customHeight="1" x14ac:dyDescent="0.2">
      <c r="A10" s="18" t="s">
        <v>63</v>
      </c>
      <c r="B10" s="18" t="s">
        <v>64</v>
      </c>
      <c r="C10" s="18" t="s">
        <v>65</v>
      </c>
      <c r="D10" s="18" t="s">
        <v>31</v>
      </c>
      <c r="E10" s="35" t="s">
        <v>86</v>
      </c>
      <c r="F10" s="36" t="s">
        <v>87</v>
      </c>
      <c r="G10" s="18" t="s">
        <v>77</v>
      </c>
      <c r="H10" s="19" t="s">
        <v>88</v>
      </c>
      <c r="I10" s="37">
        <v>1</v>
      </c>
      <c r="J10" s="38">
        <f t="shared" si="0"/>
        <v>7</v>
      </c>
      <c r="K10" s="18" t="s">
        <v>32</v>
      </c>
      <c r="L10" s="18" t="s">
        <v>82</v>
      </c>
    </row>
    <row r="11" spans="1:13" ht="26.25" customHeight="1" x14ac:dyDescent="0.2">
      <c r="A11" s="18" t="s">
        <v>63</v>
      </c>
      <c r="B11" s="18" t="s">
        <v>64</v>
      </c>
      <c r="C11" s="18" t="s">
        <v>65</v>
      </c>
      <c r="D11" s="18" t="s">
        <v>31</v>
      </c>
      <c r="E11" s="35" t="s">
        <v>89</v>
      </c>
      <c r="F11" s="36" t="s">
        <v>90</v>
      </c>
      <c r="G11" s="18" t="s">
        <v>51</v>
      </c>
      <c r="H11" s="19" t="s">
        <v>34</v>
      </c>
      <c r="I11" s="37">
        <v>1</v>
      </c>
      <c r="J11" s="38">
        <f t="shared" si="0"/>
        <v>2</v>
      </c>
      <c r="K11" s="18" t="s">
        <v>41</v>
      </c>
      <c r="L11" s="18" t="s">
        <v>82</v>
      </c>
    </row>
    <row r="12" spans="1:13" ht="26.25" customHeight="1" x14ac:dyDescent="0.2">
      <c r="A12" s="18" t="s">
        <v>63</v>
      </c>
      <c r="B12" s="18" t="s">
        <v>64</v>
      </c>
      <c r="C12" s="18" t="s">
        <v>65</v>
      </c>
      <c r="D12" s="18" t="s">
        <v>31</v>
      </c>
      <c r="E12" s="35" t="s">
        <v>91</v>
      </c>
      <c r="F12" s="36" t="s">
        <v>92</v>
      </c>
      <c r="G12" s="18" t="s">
        <v>51</v>
      </c>
      <c r="H12" s="19" t="s">
        <v>93</v>
      </c>
      <c r="I12" s="37">
        <v>1</v>
      </c>
      <c r="J12" s="38">
        <f t="shared" si="0"/>
        <v>10</v>
      </c>
      <c r="K12" s="18" t="s">
        <v>40</v>
      </c>
      <c r="L12" s="18" t="s">
        <v>82</v>
      </c>
    </row>
    <row r="13" spans="1:13" ht="26.25" customHeight="1" x14ac:dyDescent="0.2">
      <c r="A13" s="18" t="s">
        <v>63</v>
      </c>
      <c r="B13" s="18" t="s">
        <v>64</v>
      </c>
      <c r="C13" s="18" t="s">
        <v>65</v>
      </c>
      <c r="D13" s="18" t="s">
        <v>31</v>
      </c>
      <c r="E13" s="35" t="s">
        <v>94</v>
      </c>
      <c r="F13" s="36" t="s">
        <v>95</v>
      </c>
      <c r="G13" s="18" t="s">
        <v>51</v>
      </c>
      <c r="H13" s="19" t="s">
        <v>81</v>
      </c>
      <c r="I13" s="37">
        <v>1</v>
      </c>
      <c r="J13" s="38">
        <f t="shared" si="0"/>
        <v>12</v>
      </c>
      <c r="K13" s="18" t="s">
        <v>36</v>
      </c>
      <c r="L13" s="18" t="s">
        <v>82</v>
      </c>
    </row>
    <row r="14" spans="1:13" ht="26.25" customHeight="1" x14ac:dyDescent="0.2">
      <c r="A14" s="39" t="s">
        <v>63</v>
      </c>
      <c r="B14" s="39" t="s">
        <v>64</v>
      </c>
      <c r="C14" s="39" t="s">
        <v>65</v>
      </c>
      <c r="D14" s="39" t="s">
        <v>31</v>
      </c>
      <c r="E14" s="40">
        <v>5310011230913</v>
      </c>
      <c r="F14" s="41" t="s">
        <v>96</v>
      </c>
      <c r="G14" s="39" t="s">
        <v>77</v>
      </c>
      <c r="H14" s="38" t="s">
        <v>97</v>
      </c>
      <c r="I14" s="42">
        <v>1</v>
      </c>
      <c r="J14" s="38">
        <f t="shared" si="0"/>
        <v>5</v>
      </c>
      <c r="K14" s="39" t="s">
        <v>49</v>
      </c>
      <c r="L14" s="39" t="s">
        <v>98</v>
      </c>
    </row>
    <row r="15" spans="1:13" ht="26.25" customHeight="1" x14ac:dyDescent="0.2">
      <c r="A15" s="18" t="s">
        <v>63</v>
      </c>
      <c r="B15" s="18" t="s">
        <v>64</v>
      </c>
      <c r="C15" s="18" t="s">
        <v>65</v>
      </c>
      <c r="D15" s="18" t="s">
        <v>31</v>
      </c>
      <c r="E15" s="35" t="s">
        <v>99</v>
      </c>
      <c r="F15" s="36" t="s">
        <v>100</v>
      </c>
      <c r="G15" s="18" t="s">
        <v>101</v>
      </c>
      <c r="H15" s="19" t="s">
        <v>85</v>
      </c>
      <c r="I15" s="37">
        <v>1</v>
      </c>
      <c r="J15" s="38">
        <f t="shared" si="0"/>
        <v>6</v>
      </c>
      <c r="K15" s="18" t="s">
        <v>47</v>
      </c>
    </row>
    <row r="16" spans="1:13" ht="26.25" customHeight="1" x14ac:dyDescent="0.2">
      <c r="A16" s="18" t="s">
        <v>63</v>
      </c>
      <c r="B16" s="18" t="s">
        <v>64</v>
      </c>
      <c r="C16" s="18" t="s">
        <v>65</v>
      </c>
      <c r="D16" s="18" t="s">
        <v>31</v>
      </c>
      <c r="E16" s="35" t="s">
        <v>102</v>
      </c>
      <c r="F16" s="36" t="s">
        <v>103</v>
      </c>
      <c r="G16" s="18" t="s">
        <v>101</v>
      </c>
      <c r="H16" s="19" t="s">
        <v>34</v>
      </c>
      <c r="I16" s="37">
        <v>1</v>
      </c>
      <c r="J16" s="38">
        <f t="shared" si="0"/>
        <v>2</v>
      </c>
      <c r="K16" s="18" t="s">
        <v>48</v>
      </c>
    </row>
    <row r="17" spans="1:12" x14ac:dyDescent="0.2">
      <c r="A17" s="18" t="s">
        <v>63</v>
      </c>
      <c r="B17" s="18" t="s">
        <v>64</v>
      </c>
      <c r="C17" s="18" t="s">
        <v>65</v>
      </c>
      <c r="D17" s="18" t="s">
        <v>31</v>
      </c>
      <c r="E17" s="35" t="s">
        <v>104</v>
      </c>
      <c r="F17" s="36" t="s">
        <v>105</v>
      </c>
      <c r="G17" s="18" t="s">
        <v>51</v>
      </c>
      <c r="H17" s="19" t="s">
        <v>37</v>
      </c>
      <c r="I17" s="37">
        <v>1</v>
      </c>
      <c r="J17" s="38">
        <f t="shared" si="0"/>
        <v>4</v>
      </c>
      <c r="K17" s="18" t="s">
        <v>45</v>
      </c>
    </row>
    <row r="18" spans="1:12" x14ac:dyDescent="0.2">
      <c r="A18" s="18" t="s">
        <v>63</v>
      </c>
      <c r="B18" s="18" t="s">
        <v>64</v>
      </c>
      <c r="C18" s="18" t="s">
        <v>65</v>
      </c>
      <c r="D18" s="18" t="s">
        <v>31</v>
      </c>
      <c r="E18" s="35" t="s">
        <v>106</v>
      </c>
      <c r="F18" s="36" t="s">
        <v>107</v>
      </c>
      <c r="G18" s="18" t="s">
        <v>101</v>
      </c>
      <c r="H18" s="19" t="s">
        <v>97</v>
      </c>
      <c r="I18" s="37">
        <v>1</v>
      </c>
      <c r="J18" s="38">
        <f t="shared" si="0"/>
        <v>5</v>
      </c>
      <c r="K18" s="18" t="s">
        <v>44</v>
      </c>
    </row>
    <row r="19" spans="1:12" x14ac:dyDescent="0.2">
      <c r="A19" s="18" t="s">
        <v>63</v>
      </c>
      <c r="B19" s="18" t="s">
        <v>64</v>
      </c>
      <c r="C19" s="18" t="s">
        <v>65</v>
      </c>
      <c r="D19" s="18" t="s">
        <v>31</v>
      </c>
      <c r="E19" s="35" t="s">
        <v>108</v>
      </c>
      <c r="F19" s="36" t="s">
        <v>109</v>
      </c>
      <c r="G19" s="18" t="s">
        <v>51</v>
      </c>
      <c r="H19" s="19" t="s">
        <v>97</v>
      </c>
      <c r="I19" s="37">
        <v>1</v>
      </c>
      <c r="J19" s="38">
        <f t="shared" si="0"/>
        <v>5</v>
      </c>
      <c r="K19" s="18" t="s">
        <v>110</v>
      </c>
    </row>
    <row r="20" spans="1:12" x14ac:dyDescent="0.2">
      <c r="A20" s="18" t="s">
        <v>63</v>
      </c>
      <c r="B20" s="18" t="s">
        <v>64</v>
      </c>
      <c r="C20" s="18" t="s">
        <v>65</v>
      </c>
      <c r="D20" s="18" t="s">
        <v>31</v>
      </c>
      <c r="E20" s="35" t="s">
        <v>111</v>
      </c>
      <c r="F20" s="36" t="s">
        <v>112</v>
      </c>
      <c r="G20" s="18" t="s">
        <v>51</v>
      </c>
      <c r="H20" s="19" t="s">
        <v>37</v>
      </c>
      <c r="I20" s="37">
        <v>1</v>
      </c>
      <c r="J20" s="38">
        <f t="shared" si="0"/>
        <v>4</v>
      </c>
      <c r="K20" s="18" t="s">
        <v>113</v>
      </c>
      <c r="L20" s="18" t="s">
        <v>82</v>
      </c>
    </row>
    <row r="21" spans="1:12" x14ac:dyDescent="0.2">
      <c r="A21" s="18" t="s">
        <v>63</v>
      </c>
      <c r="B21" s="18" t="s">
        <v>64</v>
      </c>
      <c r="C21" s="18" t="s">
        <v>65</v>
      </c>
      <c r="D21" s="18" t="s">
        <v>31</v>
      </c>
      <c r="E21" s="35" t="s">
        <v>114</v>
      </c>
      <c r="F21" s="36" t="s">
        <v>115</v>
      </c>
      <c r="G21" s="18" t="s">
        <v>116</v>
      </c>
      <c r="H21" s="19" t="s">
        <v>37</v>
      </c>
      <c r="I21" s="37">
        <v>1</v>
      </c>
      <c r="J21" s="38">
        <f t="shared" si="0"/>
        <v>4</v>
      </c>
      <c r="K21" s="18" t="s">
        <v>117</v>
      </c>
    </row>
    <row r="22" spans="1:12" x14ac:dyDescent="0.2">
      <c r="A22" s="18" t="s">
        <v>63</v>
      </c>
      <c r="B22" s="18" t="s">
        <v>64</v>
      </c>
      <c r="C22" s="18" t="s">
        <v>65</v>
      </c>
      <c r="D22" s="43" t="s">
        <v>31</v>
      </c>
      <c r="E22" s="44" t="s">
        <v>118</v>
      </c>
      <c r="F22" s="45" t="s">
        <v>119</v>
      </c>
      <c r="G22" s="18" t="s">
        <v>120</v>
      </c>
      <c r="H22" s="19" t="s">
        <v>97</v>
      </c>
      <c r="I22" s="37">
        <v>1</v>
      </c>
      <c r="J22" s="38">
        <f t="shared" si="0"/>
        <v>5</v>
      </c>
      <c r="K22" s="18" t="s">
        <v>121</v>
      </c>
      <c r="L22" s="18" t="s">
        <v>122</v>
      </c>
    </row>
    <row r="23" spans="1:12" x14ac:dyDescent="0.2">
      <c r="A23" s="18" t="s">
        <v>63</v>
      </c>
      <c r="B23" s="18" t="s">
        <v>64</v>
      </c>
      <c r="C23" s="18" t="s">
        <v>65</v>
      </c>
      <c r="D23" s="43" t="s">
        <v>31</v>
      </c>
      <c r="E23" s="44" t="s">
        <v>123</v>
      </c>
      <c r="F23" s="45" t="s">
        <v>124</v>
      </c>
      <c r="G23" s="18" t="s">
        <v>46</v>
      </c>
      <c r="H23" s="19" t="s">
        <v>50</v>
      </c>
      <c r="I23" s="37">
        <v>1</v>
      </c>
      <c r="J23" s="38">
        <f t="shared" si="0"/>
        <v>3</v>
      </c>
      <c r="K23" s="18" t="s">
        <v>125</v>
      </c>
      <c r="L23" s="18" t="s">
        <v>126</v>
      </c>
    </row>
    <row r="24" spans="1:12" x14ac:dyDescent="0.2">
      <c r="A24" s="18" t="s">
        <v>63</v>
      </c>
      <c r="B24" s="18" t="s">
        <v>64</v>
      </c>
      <c r="C24" s="18" t="s">
        <v>65</v>
      </c>
      <c r="D24" s="43" t="s">
        <v>31</v>
      </c>
      <c r="E24" s="44" t="s">
        <v>127</v>
      </c>
      <c r="F24" s="45" t="s">
        <v>128</v>
      </c>
      <c r="G24" s="18" t="s">
        <v>129</v>
      </c>
      <c r="H24" s="19" t="s">
        <v>30</v>
      </c>
      <c r="I24" s="37">
        <v>1</v>
      </c>
      <c r="J24" s="38">
        <f t="shared" si="0"/>
        <v>1</v>
      </c>
      <c r="K24" s="18" t="s">
        <v>130</v>
      </c>
      <c r="L24" s="18" t="s">
        <v>126</v>
      </c>
    </row>
    <row r="25" spans="1:12" x14ac:dyDescent="0.2">
      <c r="A25" s="18" t="s">
        <v>63</v>
      </c>
      <c r="B25" s="18" t="s">
        <v>64</v>
      </c>
      <c r="C25" s="18" t="s">
        <v>65</v>
      </c>
      <c r="D25" s="43" t="s">
        <v>31</v>
      </c>
      <c r="E25" s="44" t="s">
        <v>131</v>
      </c>
      <c r="F25" s="45" t="s">
        <v>132</v>
      </c>
      <c r="G25" s="18" t="s">
        <v>133</v>
      </c>
      <c r="H25" s="19" t="s">
        <v>30</v>
      </c>
      <c r="I25" s="37">
        <v>1</v>
      </c>
      <c r="J25" s="38">
        <f t="shared" si="0"/>
        <v>1</v>
      </c>
      <c r="K25" s="18" t="s">
        <v>134</v>
      </c>
      <c r="L25" s="18" t="s">
        <v>122</v>
      </c>
    </row>
    <row r="26" spans="1:12" x14ac:dyDescent="0.2">
      <c r="A26" s="18" t="s">
        <v>63</v>
      </c>
      <c r="B26" s="18" t="s">
        <v>64</v>
      </c>
      <c r="C26" s="18" t="s">
        <v>65</v>
      </c>
      <c r="D26" s="43" t="s">
        <v>31</v>
      </c>
      <c r="E26" s="46">
        <v>5306001512123</v>
      </c>
      <c r="F26" s="45" t="s">
        <v>135</v>
      </c>
      <c r="G26" s="18" t="s">
        <v>51</v>
      </c>
      <c r="H26" s="19" t="s">
        <v>136</v>
      </c>
      <c r="I26" s="37">
        <v>1</v>
      </c>
      <c r="J26" s="38">
        <f t="shared" si="0"/>
        <v>8</v>
      </c>
      <c r="K26" s="18" t="s">
        <v>137</v>
      </c>
      <c r="L26" s="18" t="s">
        <v>138</v>
      </c>
    </row>
    <row r="27" spans="1:12" x14ac:dyDescent="0.2">
      <c r="A27" s="18" t="s">
        <v>63</v>
      </c>
      <c r="B27" s="18" t="s">
        <v>64</v>
      </c>
      <c r="C27" s="18" t="s">
        <v>65</v>
      </c>
      <c r="D27" s="43" t="s">
        <v>31</v>
      </c>
      <c r="E27" s="44" t="s">
        <v>139</v>
      </c>
      <c r="F27" s="45" t="s">
        <v>140</v>
      </c>
      <c r="G27" s="18" t="s">
        <v>77</v>
      </c>
      <c r="H27" s="19" t="s">
        <v>85</v>
      </c>
      <c r="I27" s="37">
        <v>1</v>
      </c>
      <c r="J27" s="38">
        <f t="shared" si="0"/>
        <v>6</v>
      </c>
      <c r="K27" s="18" t="s">
        <v>141</v>
      </c>
      <c r="L27" s="18" t="s">
        <v>142</v>
      </c>
    </row>
    <row r="28" spans="1:12" x14ac:dyDescent="0.2">
      <c r="A28" s="18" t="s">
        <v>63</v>
      </c>
      <c r="B28" s="18" t="s">
        <v>64</v>
      </c>
      <c r="C28" s="18" t="s">
        <v>65</v>
      </c>
      <c r="D28" s="43" t="s">
        <v>31</v>
      </c>
      <c r="E28" s="44" t="s">
        <v>143</v>
      </c>
      <c r="F28" s="45" t="s">
        <v>144</v>
      </c>
      <c r="G28" s="18" t="s">
        <v>133</v>
      </c>
      <c r="H28" s="19" t="s">
        <v>30</v>
      </c>
      <c r="I28" s="37">
        <v>1</v>
      </c>
      <c r="J28" s="38">
        <f t="shared" si="0"/>
        <v>1</v>
      </c>
      <c r="K28" s="18" t="s">
        <v>145</v>
      </c>
      <c r="L28" s="18" t="s">
        <v>122</v>
      </c>
    </row>
    <row r="29" spans="1:12" x14ac:dyDescent="0.2">
      <c r="A29" s="18" t="s">
        <v>63</v>
      </c>
      <c r="B29" s="18" t="s">
        <v>64</v>
      </c>
      <c r="C29" s="18" t="s">
        <v>65</v>
      </c>
      <c r="D29" s="43" t="s">
        <v>31</v>
      </c>
      <c r="E29" s="44" t="s">
        <v>146</v>
      </c>
      <c r="F29" s="45" t="s">
        <v>147</v>
      </c>
      <c r="G29" s="18" t="s">
        <v>148</v>
      </c>
      <c r="H29" s="19" t="s">
        <v>34</v>
      </c>
      <c r="I29" s="37">
        <v>1</v>
      </c>
      <c r="J29" s="38">
        <f t="shared" si="0"/>
        <v>2</v>
      </c>
      <c r="K29" s="18" t="s">
        <v>149</v>
      </c>
      <c r="L29" s="18" t="s">
        <v>122</v>
      </c>
    </row>
    <row r="30" spans="1:12" x14ac:dyDescent="0.2">
      <c r="A30" s="18" t="s">
        <v>63</v>
      </c>
      <c r="B30" s="18" t="s">
        <v>64</v>
      </c>
      <c r="C30" s="18" t="s">
        <v>65</v>
      </c>
      <c r="D30" s="43" t="s">
        <v>31</v>
      </c>
      <c r="E30" s="44" t="s">
        <v>150</v>
      </c>
      <c r="F30" s="45" t="s">
        <v>151</v>
      </c>
      <c r="G30" s="18" t="s">
        <v>152</v>
      </c>
      <c r="H30" s="19" t="s">
        <v>30</v>
      </c>
      <c r="I30" s="37">
        <v>1</v>
      </c>
      <c r="J30" s="38">
        <f t="shared" si="0"/>
        <v>1</v>
      </c>
      <c r="K30" s="18" t="s">
        <v>153</v>
      </c>
      <c r="L30" s="18" t="s">
        <v>126</v>
      </c>
    </row>
    <row r="31" spans="1:12" x14ac:dyDescent="0.2">
      <c r="A31" s="18" t="s">
        <v>63</v>
      </c>
      <c r="B31" s="18" t="s">
        <v>64</v>
      </c>
      <c r="C31" s="18" t="s">
        <v>65</v>
      </c>
      <c r="D31" s="43" t="s">
        <v>31</v>
      </c>
      <c r="E31" s="44" t="s">
        <v>154</v>
      </c>
      <c r="F31" s="45" t="s">
        <v>155</v>
      </c>
      <c r="G31" s="18" t="s">
        <v>51</v>
      </c>
      <c r="H31" s="19" t="s">
        <v>97</v>
      </c>
      <c r="I31" s="37">
        <v>1</v>
      </c>
      <c r="J31" s="38">
        <f t="shared" si="0"/>
        <v>5</v>
      </c>
      <c r="K31" s="18" t="s">
        <v>156</v>
      </c>
      <c r="L31" s="18" t="s">
        <v>126</v>
      </c>
    </row>
    <row r="32" spans="1:12" x14ac:dyDescent="0.2">
      <c r="A32" s="18" t="s">
        <v>63</v>
      </c>
      <c r="B32" s="18" t="s">
        <v>64</v>
      </c>
      <c r="C32" s="18" t="s">
        <v>65</v>
      </c>
      <c r="D32" s="43" t="s">
        <v>31</v>
      </c>
      <c r="E32" s="44" t="s">
        <v>157</v>
      </c>
      <c r="F32" s="45" t="s">
        <v>158</v>
      </c>
      <c r="G32" s="18" t="s">
        <v>159</v>
      </c>
      <c r="H32" s="19" t="s">
        <v>30</v>
      </c>
      <c r="I32" s="37">
        <v>1</v>
      </c>
      <c r="J32" s="38">
        <f t="shared" si="0"/>
        <v>1</v>
      </c>
      <c r="K32" s="18" t="s">
        <v>160</v>
      </c>
      <c r="L32" s="18" t="s">
        <v>122</v>
      </c>
    </row>
    <row r="33" spans="1:12" x14ac:dyDescent="0.2">
      <c r="A33" s="18" t="s">
        <v>63</v>
      </c>
      <c r="B33" s="18" t="s">
        <v>64</v>
      </c>
      <c r="C33" s="18" t="s">
        <v>65</v>
      </c>
      <c r="D33" s="43" t="s">
        <v>31</v>
      </c>
      <c r="E33" s="44" t="s">
        <v>161</v>
      </c>
      <c r="F33" s="45" t="s">
        <v>162</v>
      </c>
      <c r="G33" s="18" t="s">
        <v>120</v>
      </c>
      <c r="H33" s="19" t="s">
        <v>30</v>
      </c>
      <c r="I33" s="37">
        <v>1</v>
      </c>
      <c r="J33" s="38">
        <f t="shared" si="0"/>
        <v>1</v>
      </c>
      <c r="K33" s="18" t="s">
        <v>163</v>
      </c>
      <c r="L33" s="18" t="s">
        <v>122</v>
      </c>
    </row>
    <row r="34" spans="1:12" x14ac:dyDescent="0.2">
      <c r="A34" s="18" t="s">
        <v>63</v>
      </c>
      <c r="B34" s="18" t="s">
        <v>64</v>
      </c>
      <c r="C34" s="18" t="s">
        <v>65</v>
      </c>
      <c r="D34" s="43" t="s">
        <v>31</v>
      </c>
      <c r="E34" s="44" t="s">
        <v>164</v>
      </c>
      <c r="F34" s="45" t="s">
        <v>165</v>
      </c>
      <c r="G34" s="18" t="s">
        <v>166</v>
      </c>
      <c r="H34" s="19" t="s">
        <v>30</v>
      </c>
      <c r="I34" s="37">
        <v>1</v>
      </c>
      <c r="J34" s="38">
        <f t="shared" si="0"/>
        <v>1</v>
      </c>
      <c r="K34" s="18" t="s">
        <v>167</v>
      </c>
      <c r="L34" s="18" t="s">
        <v>122</v>
      </c>
    </row>
    <row r="35" spans="1:12" x14ac:dyDescent="0.2">
      <c r="A35" s="18" t="s">
        <v>63</v>
      </c>
      <c r="B35" s="18" t="s">
        <v>64</v>
      </c>
      <c r="C35" s="18" t="s">
        <v>65</v>
      </c>
      <c r="D35" s="43" t="s">
        <v>31</v>
      </c>
      <c r="E35" s="44" t="s">
        <v>168</v>
      </c>
      <c r="F35" s="45" t="s">
        <v>169</v>
      </c>
      <c r="G35" s="18" t="s">
        <v>170</v>
      </c>
      <c r="H35" s="19" t="s">
        <v>30</v>
      </c>
      <c r="I35" s="37">
        <v>1</v>
      </c>
      <c r="J35" s="38">
        <f t="shared" si="0"/>
        <v>1</v>
      </c>
      <c r="K35" s="18" t="s">
        <v>171</v>
      </c>
      <c r="L35" s="18" t="s">
        <v>122</v>
      </c>
    </row>
    <row r="36" spans="1:12" x14ac:dyDescent="0.2">
      <c r="A36" s="18" t="s">
        <v>63</v>
      </c>
      <c r="B36" s="18" t="s">
        <v>64</v>
      </c>
      <c r="C36" s="18" t="s">
        <v>65</v>
      </c>
      <c r="D36" s="43" t="s">
        <v>31</v>
      </c>
      <c r="E36" s="44" t="s">
        <v>172</v>
      </c>
      <c r="F36" s="45" t="s">
        <v>173</v>
      </c>
      <c r="G36" s="18" t="s">
        <v>174</v>
      </c>
      <c r="H36" s="19" t="s">
        <v>34</v>
      </c>
      <c r="I36" s="37">
        <v>1</v>
      </c>
      <c r="J36" s="38">
        <f t="shared" ref="J36:J67" si="1">H36*I36</f>
        <v>2</v>
      </c>
      <c r="K36" s="18" t="s">
        <v>175</v>
      </c>
      <c r="L36" s="18" t="s">
        <v>126</v>
      </c>
    </row>
    <row r="37" spans="1:12" x14ac:dyDescent="0.2">
      <c r="A37" s="18" t="s">
        <v>63</v>
      </c>
      <c r="B37" s="18" t="s">
        <v>64</v>
      </c>
      <c r="C37" s="18" t="s">
        <v>65</v>
      </c>
      <c r="D37" s="43" t="s">
        <v>31</v>
      </c>
      <c r="E37" s="44" t="s">
        <v>176</v>
      </c>
      <c r="F37" s="45" t="s">
        <v>177</v>
      </c>
      <c r="G37" s="18" t="s">
        <v>178</v>
      </c>
      <c r="H37" s="19" t="s">
        <v>30</v>
      </c>
      <c r="I37" s="37">
        <v>1</v>
      </c>
      <c r="J37" s="38">
        <f t="shared" si="1"/>
        <v>1</v>
      </c>
      <c r="K37" s="18" t="s">
        <v>179</v>
      </c>
      <c r="L37" s="18" t="s">
        <v>122</v>
      </c>
    </row>
    <row r="38" spans="1:12" x14ac:dyDescent="0.2">
      <c r="A38" s="18" t="s">
        <v>63</v>
      </c>
      <c r="B38" s="18" t="s">
        <v>64</v>
      </c>
      <c r="C38" s="18" t="s">
        <v>65</v>
      </c>
      <c r="D38" s="43" t="s">
        <v>31</v>
      </c>
      <c r="E38" s="44" t="s">
        <v>180</v>
      </c>
      <c r="F38" s="45" t="s">
        <v>181</v>
      </c>
      <c r="G38" s="18" t="s">
        <v>182</v>
      </c>
      <c r="H38" s="19" t="s">
        <v>30</v>
      </c>
      <c r="I38" s="37">
        <v>1</v>
      </c>
      <c r="J38" s="38">
        <f t="shared" si="1"/>
        <v>1</v>
      </c>
      <c r="K38" s="18" t="s">
        <v>183</v>
      </c>
      <c r="L38" s="18" t="s">
        <v>122</v>
      </c>
    </row>
    <row r="39" spans="1:12" x14ac:dyDescent="0.2">
      <c r="A39" s="18" t="s">
        <v>63</v>
      </c>
      <c r="B39" s="18" t="s">
        <v>64</v>
      </c>
      <c r="C39" s="18" t="s">
        <v>65</v>
      </c>
      <c r="D39" s="43" t="s">
        <v>31</v>
      </c>
      <c r="E39" s="44" t="s">
        <v>184</v>
      </c>
      <c r="F39" s="45" t="s">
        <v>185</v>
      </c>
      <c r="G39" s="18" t="s">
        <v>77</v>
      </c>
      <c r="H39" s="19" t="s">
        <v>30</v>
      </c>
      <c r="I39" s="37">
        <v>1</v>
      </c>
      <c r="J39" s="38">
        <f t="shared" si="1"/>
        <v>1</v>
      </c>
      <c r="K39" s="18" t="s">
        <v>186</v>
      </c>
      <c r="L39" s="18" t="s">
        <v>122</v>
      </c>
    </row>
    <row r="40" spans="1:12" x14ac:dyDescent="0.2">
      <c r="A40" s="18" t="s">
        <v>63</v>
      </c>
      <c r="B40" s="18" t="s">
        <v>64</v>
      </c>
      <c r="C40" s="18" t="s">
        <v>65</v>
      </c>
      <c r="D40" s="43" t="s">
        <v>31</v>
      </c>
      <c r="E40" s="44" t="s">
        <v>187</v>
      </c>
      <c r="F40" s="45" t="s">
        <v>188</v>
      </c>
      <c r="G40" s="18" t="s">
        <v>189</v>
      </c>
      <c r="H40" s="19" t="s">
        <v>30</v>
      </c>
      <c r="I40" s="37">
        <v>1</v>
      </c>
      <c r="J40" s="38">
        <f t="shared" si="1"/>
        <v>1</v>
      </c>
      <c r="K40" s="18" t="s">
        <v>190</v>
      </c>
      <c r="L40" s="18" t="s">
        <v>122</v>
      </c>
    </row>
    <row r="41" spans="1:12" x14ac:dyDescent="0.2">
      <c r="A41" s="18" t="s">
        <v>63</v>
      </c>
      <c r="B41" s="18" t="s">
        <v>64</v>
      </c>
      <c r="C41" s="18" t="s">
        <v>65</v>
      </c>
      <c r="D41" s="43" t="s">
        <v>31</v>
      </c>
      <c r="E41" s="44" t="s">
        <v>191</v>
      </c>
      <c r="F41" s="45" t="s">
        <v>192</v>
      </c>
      <c r="G41" s="18" t="s">
        <v>193</v>
      </c>
      <c r="H41" s="19" t="s">
        <v>30</v>
      </c>
      <c r="I41" s="37">
        <v>1</v>
      </c>
      <c r="J41" s="38">
        <f t="shared" si="1"/>
        <v>1</v>
      </c>
      <c r="K41" s="18" t="s">
        <v>194</v>
      </c>
      <c r="L41" s="18" t="s">
        <v>195</v>
      </c>
    </row>
    <row r="42" spans="1:12" x14ac:dyDescent="0.2">
      <c r="A42" s="18" t="s">
        <v>63</v>
      </c>
      <c r="B42" s="18" t="s">
        <v>64</v>
      </c>
      <c r="C42" s="18" t="s">
        <v>65</v>
      </c>
      <c r="D42" s="18" t="s">
        <v>31</v>
      </c>
      <c r="E42" s="44" t="s">
        <v>196</v>
      </c>
      <c r="F42" s="45" t="s">
        <v>197</v>
      </c>
      <c r="G42" s="18" t="s">
        <v>46</v>
      </c>
      <c r="H42" s="19" t="s">
        <v>34</v>
      </c>
      <c r="I42" s="37">
        <v>1</v>
      </c>
      <c r="J42" s="38">
        <f t="shared" si="1"/>
        <v>2</v>
      </c>
      <c r="K42" s="18" t="s">
        <v>198</v>
      </c>
      <c r="L42" s="18" t="s">
        <v>126</v>
      </c>
    </row>
    <row r="43" spans="1:12" x14ac:dyDescent="0.2">
      <c r="A43" s="18" t="s">
        <v>63</v>
      </c>
      <c r="B43" s="18" t="s">
        <v>64</v>
      </c>
      <c r="C43" s="18" t="s">
        <v>65</v>
      </c>
      <c r="D43" s="18" t="s">
        <v>31</v>
      </c>
      <c r="E43" s="47">
        <v>5305009897435</v>
      </c>
      <c r="F43" s="36" t="s">
        <v>199</v>
      </c>
      <c r="G43" s="18" t="s">
        <v>200</v>
      </c>
      <c r="H43" s="19">
        <v>3</v>
      </c>
      <c r="I43" s="37">
        <v>1</v>
      </c>
      <c r="J43" s="38">
        <f t="shared" si="1"/>
        <v>3</v>
      </c>
      <c r="K43" s="18" t="s">
        <v>201</v>
      </c>
      <c r="L43" s="18" t="s">
        <v>82</v>
      </c>
    </row>
    <row r="44" spans="1:12" x14ac:dyDescent="0.2">
      <c r="A44" s="18" t="s">
        <v>63</v>
      </c>
      <c r="B44" s="18" t="s">
        <v>64</v>
      </c>
      <c r="C44" s="18" t="s">
        <v>65</v>
      </c>
      <c r="D44" s="18" t="s">
        <v>31</v>
      </c>
      <c r="E44" s="47">
        <v>5999001771694</v>
      </c>
      <c r="F44" s="36" t="s">
        <v>202</v>
      </c>
      <c r="G44" s="18" t="s">
        <v>203</v>
      </c>
      <c r="H44" s="19">
        <v>1</v>
      </c>
      <c r="I44" s="37">
        <v>1</v>
      </c>
      <c r="J44" s="38">
        <f t="shared" si="1"/>
        <v>1</v>
      </c>
      <c r="K44" s="18" t="s">
        <v>204</v>
      </c>
      <c r="L44" s="18" t="s">
        <v>205</v>
      </c>
    </row>
    <row r="45" spans="1:12" x14ac:dyDescent="0.2">
      <c r="A45" s="18" t="s">
        <v>63</v>
      </c>
      <c r="B45" s="18" t="s">
        <v>64</v>
      </c>
      <c r="C45" s="18" t="s">
        <v>65</v>
      </c>
      <c r="D45" s="43" t="s">
        <v>31</v>
      </c>
      <c r="E45" s="44" t="s">
        <v>206</v>
      </c>
      <c r="F45" s="45" t="s">
        <v>207</v>
      </c>
      <c r="G45" s="18" t="s">
        <v>46</v>
      </c>
      <c r="H45" s="19" t="s">
        <v>37</v>
      </c>
      <c r="I45" s="37">
        <v>1</v>
      </c>
      <c r="J45" s="38">
        <f t="shared" si="1"/>
        <v>4</v>
      </c>
      <c r="K45" s="18" t="s">
        <v>208</v>
      </c>
      <c r="L45" s="18" t="s">
        <v>126</v>
      </c>
    </row>
    <row r="46" spans="1:12" x14ac:dyDescent="0.2">
      <c r="A46" s="18" t="s">
        <v>63</v>
      </c>
      <c r="B46" s="18" t="s">
        <v>64</v>
      </c>
      <c r="C46" s="18" t="s">
        <v>65</v>
      </c>
      <c r="D46" s="18" t="s">
        <v>31</v>
      </c>
      <c r="E46" s="35" t="s">
        <v>209</v>
      </c>
      <c r="F46" s="36" t="s">
        <v>210</v>
      </c>
      <c r="G46" s="18" t="s">
        <v>211</v>
      </c>
      <c r="H46" s="19" t="s">
        <v>30</v>
      </c>
      <c r="I46" s="37">
        <v>1</v>
      </c>
      <c r="J46" s="38">
        <f t="shared" si="1"/>
        <v>1</v>
      </c>
      <c r="K46" s="18" t="s">
        <v>212</v>
      </c>
    </row>
    <row r="47" spans="1:12" x14ac:dyDescent="0.2">
      <c r="A47" s="18" t="s">
        <v>63</v>
      </c>
      <c r="B47" s="18" t="s">
        <v>64</v>
      </c>
      <c r="C47" s="18" t="s">
        <v>65</v>
      </c>
      <c r="D47" s="43" t="s">
        <v>31</v>
      </c>
      <c r="E47" s="44" t="s">
        <v>213</v>
      </c>
      <c r="F47" s="45" t="s">
        <v>214</v>
      </c>
      <c r="G47" s="18" t="s">
        <v>215</v>
      </c>
      <c r="H47" s="19" t="s">
        <v>30</v>
      </c>
      <c r="I47" s="37">
        <v>1</v>
      </c>
      <c r="J47" s="38">
        <f t="shared" si="1"/>
        <v>1</v>
      </c>
      <c r="K47" s="18" t="s">
        <v>216</v>
      </c>
      <c r="L47" s="18" t="s">
        <v>122</v>
      </c>
    </row>
    <row r="48" spans="1:12" x14ac:dyDescent="0.2">
      <c r="A48" s="18" t="s">
        <v>63</v>
      </c>
      <c r="B48" s="18" t="s">
        <v>64</v>
      </c>
      <c r="C48" s="18" t="s">
        <v>65</v>
      </c>
      <c r="D48" s="18" t="s">
        <v>31</v>
      </c>
      <c r="E48" s="35" t="s">
        <v>217</v>
      </c>
      <c r="F48" s="36" t="s">
        <v>218</v>
      </c>
      <c r="G48" s="18" t="s">
        <v>51</v>
      </c>
      <c r="H48" s="19" t="s">
        <v>30</v>
      </c>
      <c r="I48" s="37">
        <v>1</v>
      </c>
      <c r="J48" s="38">
        <f t="shared" si="1"/>
        <v>1</v>
      </c>
      <c r="K48" s="18" t="s">
        <v>219</v>
      </c>
      <c r="L48" s="18" t="s">
        <v>82</v>
      </c>
    </row>
    <row r="49" spans="1:12" x14ac:dyDescent="0.2">
      <c r="A49" s="39" t="s">
        <v>63</v>
      </c>
      <c r="B49" s="39" t="s">
        <v>64</v>
      </c>
      <c r="C49" s="39" t="s">
        <v>65</v>
      </c>
      <c r="D49" s="39" t="s">
        <v>31</v>
      </c>
      <c r="E49" s="48">
        <v>5305009953444</v>
      </c>
      <c r="F49" s="49" t="s">
        <v>220</v>
      </c>
      <c r="G49" s="39" t="s">
        <v>46</v>
      </c>
      <c r="H49" s="38" t="s">
        <v>37</v>
      </c>
      <c r="I49" s="42">
        <v>1</v>
      </c>
      <c r="J49" s="38">
        <f t="shared" si="1"/>
        <v>4</v>
      </c>
      <c r="K49" s="39" t="s">
        <v>221</v>
      </c>
      <c r="L49" s="39" t="s">
        <v>222</v>
      </c>
    </row>
    <row r="50" spans="1:12" x14ac:dyDescent="0.2">
      <c r="A50" s="18" t="s">
        <v>63</v>
      </c>
      <c r="B50" s="18" t="s">
        <v>64</v>
      </c>
      <c r="C50" s="18" t="s">
        <v>65</v>
      </c>
      <c r="D50" s="18" t="s">
        <v>31</v>
      </c>
      <c r="E50" s="35" t="s">
        <v>223</v>
      </c>
      <c r="F50" s="36" t="s">
        <v>224</v>
      </c>
      <c r="G50" s="18" t="s">
        <v>101</v>
      </c>
      <c r="H50" s="19" t="s">
        <v>30</v>
      </c>
      <c r="I50" s="37">
        <v>1</v>
      </c>
      <c r="J50" s="38">
        <f t="shared" si="1"/>
        <v>1</v>
      </c>
      <c r="K50" s="18" t="s">
        <v>225</v>
      </c>
    </row>
    <row r="51" spans="1:12" x14ac:dyDescent="0.2">
      <c r="A51" s="18" t="s">
        <v>63</v>
      </c>
      <c r="B51" s="18" t="s">
        <v>64</v>
      </c>
      <c r="C51" s="18" t="s">
        <v>65</v>
      </c>
      <c r="D51" s="18" t="s">
        <v>31</v>
      </c>
      <c r="E51" s="35" t="s">
        <v>226</v>
      </c>
      <c r="F51" s="36" t="s">
        <v>227</v>
      </c>
      <c r="G51" s="18" t="s">
        <v>101</v>
      </c>
      <c r="H51" s="19" t="s">
        <v>50</v>
      </c>
      <c r="I51" s="37">
        <v>1</v>
      </c>
      <c r="J51" s="38">
        <f t="shared" si="1"/>
        <v>3</v>
      </c>
      <c r="K51" s="18" t="s">
        <v>228</v>
      </c>
      <c r="L51" s="18" t="s">
        <v>82</v>
      </c>
    </row>
    <row r="52" spans="1:12" x14ac:dyDescent="0.2">
      <c r="A52" s="18" t="s">
        <v>63</v>
      </c>
      <c r="B52" s="18" t="s">
        <v>64</v>
      </c>
      <c r="C52" s="18" t="s">
        <v>65</v>
      </c>
      <c r="D52" s="18" t="s">
        <v>31</v>
      </c>
      <c r="E52" s="35" t="s">
        <v>229</v>
      </c>
      <c r="F52" s="36" t="s">
        <v>230</v>
      </c>
      <c r="G52" s="18" t="s">
        <v>77</v>
      </c>
      <c r="H52" s="19" t="s">
        <v>231</v>
      </c>
      <c r="I52" s="37">
        <v>1</v>
      </c>
      <c r="J52" s="38">
        <f t="shared" si="1"/>
        <v>14</v>
      </c>
      <c r="K52" s="18" t="s">
        <v>232</v>
      </c>
    </row>
    <row r="53" spans="1:12" x14ac:dyDescent="0.2">
      <c r="A53" s="18" t="s">
        <v>63</v>
      </c>
      <c r="B53" s="18" t="s">
        <v>64</v>
      </c>
      <c r="C53" s="18" t="s">
        <v>65</v>
      </c>
      <c r="D53" s="18" t="s">
        <v>31</v>
      </c>
      <c r="E53" s="35" t="s">
        <v>233</v>
      </c>
      <c r="F53" s="36" t="s">
        <v>234</v>
      </c>
      <c r="G53" s="18" t="s">
        <v>77</v>
      </c>
      <c r="H53" s="19" t="s">
        <v>235</v>
      </c>
      <c r="I53" s="37">
        <v>1</v>
      </c>
      <c r="J53" s="38">
        <f t="shared" si="1"/>
        <v>11</v>
      </c>
      <c r="K53" s="18" t="s">
        <v>236</v>
      </c>
      <c r="L53" s="18" t="s">
        <v>237</v>
      </c>
    </row>
    <row r="54" spans="1:12" x14ac:dyDescent="0.2">
      <c r="A54" s="18" t="s">
        <v>63</v>
      </c>
      <c r="B54" s="18" t="s">
        <v>64</v>
      </c>
      <c r="C54" s="18" t="s">
        <v>65</v>
      </c>
      <c r="D54" s="18" t="s">
        <v>31</v>
      </c>
      <c r="E54" s="35" t="s">
        <v>238</v>
      </c>
      <c r="F54" s="36" t="s">
        <v>239</v>
      </c>
      <c r="G54" s="18" t="s">
        <v>46</v>
      </c>
      <c r="H54" s="19" t="s">
        <v>34</v>
      </c>
      <c r="I54" s="37">
        <v>1</v>
      </c>
      <c r="J54" s="38">
        <f t="shared" si="1"/>
        <v>2</v>
      </c>
      <c r="K54" s="18" t="s">
        <v>240</v>
      </c>
      <c r="L54" s="18" t="s">
        <v>82</v>
      </c>
    </row>
    <row r="55" spans="1:12" x14ac:dyDescent="0.2">
      <c r="A55" s="18" t="s">
        <v>63</v>
      </c>
      <c r="B55" s="18" t="s">
        <v>64</v>
      </c>
      <c r="C55" s="18" t="s">
        <v>65</v>
      </c>
      <c r="D55" s="18" t="s">
        <v>31</v>
      </c>
      <c r="E55" s="35" t="s">
        <v>52</v>
      </c>
      <c r="F55" s="36" t="s">
        <v>53</v>
      </c>
      <c r="G55" s="18" t="s">
        <v>24</v>
      </c>
      <c r="H55" s="19" t="s">
        <v>34</v>
      </c>
      <c r="I55" s="37">
        <v>1</v>
      </c>
      <c r="J55" s="38">
        <f t="shared" si="1"/>
        <v>2</v>
      </c>
      <c r="K55" s="18" t="s">
        <v>241</v>
      </c>
    </row>
    <row r="56" spans="1:12" x14ac:dyDescent="0.2">
      <c r="A56" s="18" t="s">
        <v>63</v>
      </c>
      <c r="B56" s="18" t="s">
        <v>64</v>
      </c>
      <c r="C56" s="18" t="s">
        <v>65</v>
      </c>
      <c r="D56" s="18" t="s">
        <v>31</v>
      </c>
      <c r="E56" s="35" t="s">
        <v>242</v>
      </c>
      <c r="F56" s="36" t="s">
        <v>243</v>
      </c>
      <c r="G56" s="18" t="s">
        <v>244</v>
      </c>
      <c r="H56" s="19" t="s">
        <v>34</v>
      </c>
      <c r="I56" s="37">
        <v>1</v>
      </c>
      <c r="J56" s="38">
        <f t="shared" si="1"/>
        <v>2</v>
      </c>
      <c r="K56" s="18" t="s">
        <v>245</v>
      </c>
    </row>
    <row r="57" spans="1:12" x14ac:dyDescent="0.2">
      <c r="A57" s="18" t="s">
        <v>63</v>
      </c>
      <c r="B57" s="18" t="s">
        <v>64</v>
      </c>
      <c r="C57" s="18" t="s">
        <v>65</v>
      </c>
      <c r="D57" s="18" t="s">
        <v>31</v>
      </c>
      <c r="E57" s="35" t="s">
        <v>246</v>
      </c>
      <c r="F57" s="36" t="s">
        <v>247</v>
      </c>
      <c r="G57" s="18" t="s">
        <v>77</v>
      </c>
      <c r="H57" s="19" t="s">
        <v>248</v>
      </c>
      <c r="I57" s="37">
        <v>1</v>
      </c>
      <c r="J57" s="38">
        <f t="shared" si="1"/>
        <v>49</v>
      </c>
      <c r="K57" s="18" t="s">
        <v>249</v>
      </c>
      <c r="L57" s="18" t="s">
        <v>82</v>
      </c>
    </row>
    <row r="58" spans="1:12" x14ac:dyDescent="0.2">
      <c r="A58" s="18" t="s">
        <v>63</v>
      </c>
      <c r="B58" s="18" t="s">
        <v>64</v>
      </c>
      <c r="C58" s="18" t="s">
        <v>65</v>
      </c>
      <c r="D58" s="18" t="s">
        <v>31</v>
      </c>
      <c r="E58" s="35" t="s">
        <v>250</v>
      </c>
      <c r="F58" s="36" t="s">
        <v>251</v>
      </c>
      <c r="G58" s="18" t="s">
        <v>77</v>
      </c>
      <c r="H58" s="19" t="s">
        <v>252</v>
      </c>
      <c r="I58" s="37">
        <v>1</v>
      </c>
      <c r="J58" s="38">
        <f t="shared" si="1"/>
        <v>15</v>
      </c>
      <c r="K58" s="18" t="s">
        <v>253</v>
      </c>
      <c r="L58" s="18" t="s">
        <v>82</v>
      </c>
    </row>
    <row r="59" spans="1:12" x14ac:dyDescent="0.2">
      <c r="A59" s="18" t="s">
        <v>63</v>
      </c>
      <c r="B59" s="18" t="s">
        <v>64</v>
      </c>
      <c r="C59" s="18" t="s">
        <v>65</v>
      </c>
      <c r="D59" s="18" t="s">
        <v>31</v>
      </c>
      <c r="E59" s="35" t="s">
        <v>254</v>
      </c>
      <c r="F59" s="36" t="s">
        <v>255</v>
      </c>
      <c r="G59" s="18" t="s">
        <v>77</v>
      </c>
      <c r="H59" s="19" t="s">
        <v>37</v>
      </c>
      <c r="I59" s="37">
        <v>1</v>
      </c>
      <c r="J59" s="38">
        <f t="shared" si="1"/>
        <v>4</v>
      </c>
      <c r="K59" s="18" t="s">
        <v>256</v>
      </c>
      <c r="L59" s="18" t="s">
        <v>82</v>
      </c>
    </row>
    <row r="60" spans="1:12" x14ac:dyDescent="0.2">
      <c r="A60" s="39" t="s">
        <v>63</v>
      </c>
      <c r="B60" s="39" t="s">
        <v>64</v>
      </c>
      <c r="C60" s="39" t="s">
        <v>65</v>
      </c>
      <c r="D60" s="39" t="s">
        <v>31</v>
      </c>
      <c r="E60" s="48">
        <v>5310013384121</v>
      </c>
      <c r="F60" s="49" t="s">
        <v>257</v>
      </c>
      <c r="G60" s="39" t="s">
        <v>77</v>
      </c>
      <c r="H60" s="38" t="s">
        <v>97</v>
      </c>
      <c r="I60" s="42">
        <v>1</v>
      </c>
      <c r="J60" s="38">
        <f t="shared" si="1"/>
        <v>5</v>
      </c>
      <c r="K60" s="39" t="s">
        <v>258</v>
      </c>
      <c r="L60" s="39" t="s">
        <v>222</v>
      </c>
    </row>
    <row r="61" spans="1:12" x14ac:dyDescent="0.2">
      <c r="A61" s="18" t="s">
        <v>63</v>
      </c>
      <c r="B61" s="18" t="s">
        <v>64</v>
      </c>
      <c r="C61" s="18" t="s">
        <v>65</v>
      </c>
      <c r="D61" s="18" t="s">
        <v>31</v>
      </c>
      <c r="E61" s="35" t="s">
        <v>259</v>
      </c>
      <c r="F61" s="36" t="s">
        <v>260</v>
      </c>
      <c r="G61" s="18" t="s">
        <v>77</v>
      </c>
      <c r="H61" s="19" t="s">
        <v>136</v>
      </c>
      <c r="I61" s="37">
        <v>1</v>
      </c>
      <c r="J61" s="38">
        <f t="shared" si="1"/>
        <v>8</v>
      </c>
      <c r="K61" s="18" t="s">
        <v>261</v>
      </c>
      <c r="L61" s="18" t="s">
        <v>82</v>
      </c>
    </row>
    <row r="62" spans="1:12" x14ac:dyDescent="0.2">
      <c r="A62" s="18" t="s">
        <v>63</v>
      </c>
      <c r="B62" s="18" t="s">
        <v>64</v>
      </c>
      <c r="C62" s="18" t="s">
        <v>65</v>
      </c>
      <c r="D62" s="18" t="s">
        <v>31</v>
      </c>
      <c r="E62" s="35" t="s">
        <v>262</v>
      </c>
      <c r="F62" s="36" t="s">
        <v>263</v>
      </c>
      <c r="G62" s="18" t="s">
        <v>77</v>
      </c>
      <c r="H62" s="19" t="s">
        <v>30</v>
      </c>
      <c r="I62" s="37">
        <v>1</v>
      </c>
      <c r="J62" s="38">
        <f t="shared" si="1"/>
        <v>1</v>
      </c>
      <c r="K62" s="18" t="s">
        <v>264</v>
      </c>
      <c r="L62" s="18" t="s">
        <v>82</v>
      </c>
    </row>
    <row r="63" spans="1:12" x14ac:dyDescent="0.2">
      <c r="A63" s="18" t="s">
        <v>63</v>
      </c>
      <c r="B63" s="18" t="s">
        <v>64</v>
      </c>
      <c r="C63" s="18" t="s">
        <v>65</v>
      </c>
      <c r="D63" s="18" t="s">
        <v>31</v>
      </c>
      <c r="E63" s="35" t="s">
        <v>265</v>
      </c>
      <c r="F63" s="36" t="s">
        <v>266</v>
      </c>
      <c r="G63" s="18" t="s">
        <v>267</v>
      </c>
      <c r="H63" s="19" t="s">
        <v>30</v>
      </c>
      <c r="I63" s="37">
        <v>1</v>
      </c>
      <c r="J63" s="38">
        <f t="shared" si="1"/>
        <v>1</v>
      </c>
      <c r="K63" s="18" t="s">
        <v>268</v>
      </c>
    </row>
    <row r="64" spans="1:12" x14ac:dyDescent="0.2">
      <c r="A64" s="18" t="s">
        <v>63</v>
      </c>
      <c r="B64" s="18" t="s">
        <v>64</v>
      </c>
      <c r="C64" s="18" t="s">
        <v>65</v>
      </c>
      <c r="D64" s="18" t="s">
        <v>31</v>
      </c>
      <c r="E64" s="35" t="s">
        <v>269</v>
      </c>
      <c r="F64" s="36" t="s">
        <v>270</v>
      </c>
      <c r="G64" s="18" t="s">
        <v>77</v>
      </c>
      <c r="H64" s="19" t="s">
        <v>34</v>
      </c>
      <c r="I64" s="37">
        <v>1</v>
      </c>
      <c r="J64" s="38">
        <f t="shared" si="1"/>
        <v>2</v>
      </c>
      <c r="K64" s="18" t="s">
        <v>271</v>
      </c>
      <c r="L64" s="18" t="s">
        <v>82</v>
      </c>
    </row>
    <row r="65" spans="1:12" x14ac:dyDescent="0.2">
      <c r="A65" s="18" t="s">
        <v>63</v>
      </c>
      <c r="B65" s="18" t="s">
        <v>64</v>
      </c>
      <c r="C65" s="18" t="s">
        <v>65</v>
      </c>
      <c r="D65" s="18" t="s">
        <v>31</v>
      </c>
      <c r="E65" s="35" t="s">
        <v>272</v>
      </c>
      <c r="F65" s="36" t="s">
        <v>273</v>
      </c>
      <c r="G65" s="18" t="s">
        <v>244</v>
      </c>
      <c r="H65" s="19" t="s">
        <v>34</v>
      </c>
      <c r="I65" s="37">
        <v>1</v>
      </c>
      <c r="J65" s="38">
        <f t="shared" si="1"/>
        <v>2</v>
      </c>
      <c r="K65" s="18" t="s">
        <v>274</v>
      </c>
    </row>
    <row r="66" spans="1:12" x14ac:dyDescent="0.2">
      <c r="A66" s="18" t="s">
        <v>63</v>
      </c>
      <c r="B66" s="18" t="s">
        <v>64</v>
      </c>
      <c r="C66" s="18" t="s">
        <v>65</v>
      </c>
      <c r="D66" s="18" t="s">
        <v>31</v>
      </c>
      <c r="E66" s="35" t="s">
        <v>275</v>
      </c>
      <c r="F66" s="36" t="s">
        <v>276</v>
      </c>
      <c r="G66" s="18" t="s">
        <v>46</v>
      </c>
      <c r="H66" s="19" t="s">
        <v>34</v>
      </c>
      <c r="I66" s="37">
        <v>1</v>
      </c>
      <c r="J66" s="38">
        <f t="shared" si="1"/>
        <v>2</v>
      </c>
      <c r="K66" s="18" t="s">
        <v>277</v>
      </c>
    </row>
    <row r="67" spans="1:12" x14ac:dyDescent="0.2">
      <c r="A67" s="18" t="s">
        <v>63</v>
      </c>
      <c r="B67" s="18" t="s">
        <v>64</v>
      </c>
      <c r="C67" s="18" t="s">
        <v>65</v>
      </c>
      <c r="D67" s="18" t="s">
        <v>31</v>
      </c>
      <c r="E67" s="35" t="s">
        <v>278</v>
      </c>
      <c r="F67" s="36" t="s">
        <v>279</v>
      </c>
      <c r="G67" s="18" t="s">
        <v>77</v>
      </c>
      <c r="H67" s="19" t="s">
        <v>37</v>
      </c>
      <c r="I67" s="37">
        <v>1</v>
      </c>
      <c r="J67" s="38">
        <f t="shared" si="1"/>
        <v>4</v>
      </c>
      <c r="K67" s="18" t="s">
        <v>280</v>
      </c>
      <c r="L67" s="18" t="s">
        <v>82</v>
      </c>
    </row>
    <row r="68" spans="1:12" x14ac:dyDescent="0.2">
      <c r="A68" s="18" t="s">
        <v>63</v>
      </c>
      <c r="B68" s="18" t="s">
        <v>64</v>
      </c>
      <c r="C68" s="18" t="s">
        <v>65</v>
      </c>
      <c r="D68" s="18" t="s">
        <v>31</v>
      </c>
      <c r="E68" s="35" t="s">
        <v>281</v>
      </c>
      <c r="F68" s="36" t="s">
        <v>282</v>
      </c>
      <c r="G68" s="18" t="s">
        <v>77</v>
      </c>
      <c r="H68" s="19" t="s">
        <v>34</v>
      </c>
      <c r="I68" s="37">
        <v>1</v>
      </c>
      <c r="J68" s="38">
        <f t="shared" ref="J68:J95" si="2">H68*I68</f>
        <v>2</v>
      </c>
      <c r="K68" s="18" t="s">
        <v>283</v>
      </c>
      <c r="L68" s="18" t="s">
        <v>82</v>
      </c>
    </row>
    <row r="69" spans="1:12" x14ac:dyDescent="0.2">
      <c r="A69" s="18" t="s">
        <v>63</v>
      </c>
      <c r="B69" s="18" t="s">
        <v>64</v>
      </c>
      <c r="C69" s="18" t="s">
        <v>65</v>
      </c>
      <c r="D69" s="18" t="s">
        <v>31</v>
      </c>
      <c r="E69" s="35" t="s">
        <v>284</v>
      </c>
      <c r="F69" s="36" t="s">
        <v>285</v>
      </c>
      <c r="G69" s="18" t="s">
        <v>46</v>
      </c>
      <c r="H69" s="19" t="s">
        <v>37</v>
      </c>
      <c r="I69" s="37">
        <v>1</v>
      </c>
      <c r="J69" s="38">
        <f t="shared" si="2"/>
        <v>4</v>
      </c>
      <c r="K69" s="18" t="s">
        <v>286</v>
      </c>
      <c r="L69" s="18" t="s">
        <v>82</v>
      </c>
    </row>
    <row r="70" spans="1:12" x14ac:dyDescent="0.2">
      <c r="A70" s="18" t="s">
        <v>63</v>
      </c>
      <c r="B70" s="18" t="s">
        <v>64</v>
      </c>
      <c r="C70" s="18" t="s">
        <v>65</v>
      </c>
      <c r="D70" s="18" t="s">
        <v>31</v>
      </c>
      <c r="E70" s="35" t="s">
        <v>287</v>
      </c>
      <c r="F70" s="36" t="s">
        <v>288</v>
      </c>
      <c r="G70" s="18" t="s">
        <v>101</v>
      </c>
      <c r="H70" s="19" t="s">
        <v>34</v>
      </c>
      <c r="I70" s="37">
        <v>1</v>
      </c>
      <c r="J70" s="38">
        <f t="shared" si="2"/>
        <v>2</v>
      </c>
      <c r="K70" s="18" t="s">
        <v>289</v>
      </c>
    </row>
    <row r="71" spans="1:12" x14ac:dyDescent="0.2">
      <c r="A71" s="18" t="s">
        <v>63</v>
      </c>
      <c r="B71" s="18" t="s">
        <v>64</v>
      </c>
      <c r="C71" s="18" t="s">
        <v>65</v>
      </c>
      <c r="D71" s="18" t="s">
        <v>31</v>
      </c>
      <c r="E71" s="35" t="s">
        <v>290</v>
      </c>
      <c r="F71" s="36">
        <v>13992</v>
      </c>
      <c r="G71" s="18" t="s">
        <v>101</v>
      </c>
      <c r="H71" s="19" t="s">
        <v>37</v>
      </c>
      <c r="I71" s="37">
        <v>1</v>
      </c>
      <c r="J71" s="38">
        <f t="shared" si="2"/>
        <v>4</v>
      </c>
      <c r="K71" s="18" t="s">
        <v>291</v>
      </c>
      <c r="L71" s="18" t="s">
        <v>82</v>
      </c>
    </row>
    <row r="72" spans="1:12" x14ac:dyDescent="0.2">
      <c r="A72" s="18" t="s">
        <v>63</v>
      </c>
      <c r="B72" s="18" t="s">
        <v>64</v>
      </c>
      <c r="C72" s="18" t="s">
        <v>65</v>
      </c>
      <c r="D72" s="18" t="s">
        <v>31</v>
      </c>
      <c r="E72" s="35" t="s">
        <v>292</v>
      </c>
      <c r="F72" s="36" t="s">
        <v>293</v>
      </c>
      <c r="G72" s="18" t="s">
        <v>46</v>
      </c>
      <c r="H72" s="19" t="s">
        <v>37</v>
      </c>
      <c r="I72" s="37">
        <v>1</v>
      </c>
      <c r="J72" s="38">
        <f t="shared" si="2"/>
        <v>4</v>
      </c>
      <c r="K72" s="18" t="s">
        <v>294</v>
      </c>
      <c r="L72" s="18" t="s">
        <v>82</v>
      </c>
    </row>
    <row r="73" spans="1:12" x14ac:dyDescent="0.2">
      <c r="A73" s="18" t="s">
        <v>63</v>
      </c>
      <c r="B73" s="18" t="s">
        <v>64</v>
      </c>
      <c r="C73" s="18" t="s">
        <v>65</v>
      </c>
      <c r="D73" s="18" t="s">
        <v>31</v>
      </c>
      <c r="E73" s="35" t="s">
        <v>295</v>
      </c>
      <c r="F73" s="36" t="s">
        <v>296</v>
      </c>
      <c r="G73" s="18" t="s">
        <v>24</v>
      </c>
      <c r="H73" s="19" t="s">
        <v>34</v>
      </c>
      <c r="I73" s="37">
        <v>1</v>
      </c>
      <c r="J73" s="38">
        <f t="shared" si="2"/>
        <v>2</v>
      </c>
      <c r="K73" s="18" t="s">
        <v>297</v>
      </c>
    </row>
    <row r="74" spans="1:12" x14ac:dyDescent="0.2">
      <c r="A74" s="18" t="s">
        <v>63</v>
      </c>
      <c r="B74" s="18" t="s">
        <v>64</v>
      </c>
      <c r="C74" s="18" t="s">
        <v>65</v>
      </c>
      <c r="D74" s="18" t="s">
        <v>31</v>
      </c>
      <c r="E74" s="35" t="s">
        <v>298</v>
      </c>
      <c r="F74" s="36" t="s">
        <v>299</v>
      </c>
      <c r="G74" s="18" t="s">
        <v>77</v>
      </c>
      <c r="H74" s="19" t="s">
        <v>81</v>
      </c>
      <c r="I74" s="37">
        <v>1</v>
      </c>
      <c r="J74" s="38">
        <f t="shared" si="2"/>
        <v>12</v>
      </c>
      <c r="K74" s="18" t="s">
        <v>300</v>
      </c>
      <c r="L74" s="18" t="s">
        <v>82</v>
      </c>
    </row>
    <row r="75" spans="1:12" x14ac:dyDescent="0.2">
      <c r="A75" s="18" t="s">
        <v>63</v>
      </c>
      <c r="B75" s="18" t="s">
        <v>64</v>
      </c>
      <c r="C75" s="18" t="s">
        <v>65</v>
      </c>
      <c r="D75" s="18" t="s">
        <v>31</v>
      </c>
      <c r="E75" s="35" t="s">
        <v>301</v>
      </c>
      <c r="F75" s="36" t="s">
        <v>302</v>
      </c>
      <c r="G75" s="18" t="s">
        <v>77</v>
      </c>
      <c r="H75" s="19" t="s">
        <v>81</v>
      </c>
      <c r="I75" s="37">
        <v>1</v>
      </c>
      <c r="J75" s="38">
        <f t="shared" si="2"/>
        <v>12</v>
      </c>
      <c r="K75" s="18" t="s">
        <v>303</v>
      </c>
      <c r="L75" s="18" t="s">
        <v>82</v>
      </c>
    </row>
    <row r="76" spans="1:12" x14ac:dyDescent="0.2">
      <c r="A76" s="18" t="s">
        <v>63</v>
      </c>
      <c r="B76" s="18" t="s">
        <v>64</v>
      </c>
      <c r="C76" s="18" t="s">
        <v>65</v>
      </c>
      <c r="D76" s="18" t="s">
        <v>31</v>
      </c>
      <c r="E76" s="35" t="s">
        <v>304</v>
      </c>
      <c r="F76" s="36" t="s">
        <v>305</v>
      </c>
      <c r="G76" s="18" t="s">
        <v>77</v>
      </c>
      <c r="H76" s="19" t="s">
        <v>37</v>
      </c>
      <c r="I76" s="37">
        <v>1</v>
      </c>
      <c r="J76" s="38">
        <f t="shared" si="2"/>
        <v>4</v>
      </c>
      <c r="K76" s="18" t="s">
        <v>306</v>
      </c>
      <c r="L76" s="18" t="s">
        <v>82</v>
      </c>
    </row>
    <row r="77" spans="1:12" x14ac:dyDescent="0.2">
      <c r="A77" s="18" t="s">
        <v>63</v>
      </c>
      <c r="B77" s="18" t="s">
        <v>64</v>
      </c>
      <c r="C77" s="18" t="s">
        <v>65</v>
      </c>
      <c r="D77" s="18" t="s">
        <v>31</v>
      </c>
      <c r="E77" s="35" t="s">
        <v>307</v>
      </c>
      <c r="F77" s="36" t="s">
        <v>308</v>
      </c>
      <c r="G77" s="18" t="s">
        <v>77</v>
      </c>
      <c r="H77" s="19" t="s">
        <v>309</v>
      </c>
      <c r="I77" s="37">
        <v>1</v>
      </c>
      <c r="J77" s="38">
        <f t="shared" si="2"/>
        <v>17</v>
      </c>
      <c r="K77" s="18" t="s">
        <v>310</v>
      </c>
      <c r="L77" s="18" t="s">
        <v>82</v>
      </c>
    </row>
    <row r="78" spans="1:12" x14ac:dyDescent="0.2">
      <c r="A78" s="18" t="s">
        <v>63</v>
      </c>
      <c r="B78" s="18" t="s">
        <v>64</v>
      </c>
      <c r="C78" s="18" t="s">
        <v>65</v>
      </c>
      <c r="D78" s="18" t="s">
        <v>31</v>
      </c>
      <c r="E78" s="35" t="s">
        <v>311</v>
      </c>
      <c r="F78" s="36" t="s">
        <v>312</v>
      </c>
      <c r="G78" s="18" t="s">
        <v>46</v>
      </c>
      <c r="H78" s="19" t="s">
        <v>37</v>
      </c>
      <c r="I78" s="37">
        <v>1</v>
      </c>
      <c r="J78" s="38">
        <f t="shared" si="2"/>
        <v>4</v>
      </c>
      <c r="K78" s="18" t="s">
        <v>313</v>
      </c>
      <c r="L78" s="18" t="s">
        <v>82</v>
      </c>
    </row>
    <row r="79" spans="1:12" x14ac:dyDescent="0.2">
      <c r="A79" s="18" t="s">
        <v>63</v>
      </c>
      <c r="B79" s="18" t="s">
        <v>64</v>
      </c>
      <c r="C79" s="18" t="s">
        <v>65</v>
      </c>
      <c r="D79" s="18" t="s">
        <v>31</v>
      </c>
      <c r="E79" s="35" t="s">
        <v>314</v>
      </c>
      <c r="F79" s="36" t="s">
        <v>315</v>
      </c>
      <c r="G79" s="18" t="s">
        <v>182</v>
      </c>
      <c r="H79" s="19" t="s">
        <v>37</v>
      </c>
      <c r="I79" s="37">
        <v>1</v>
      </c>
      <c r="J79" s="38">
        <f t="shared" si="2"/>
        <v>4</v>
      </c>
      <c r="K79" s="18" t="s">
        <v>316</v>
      </c>
      <c r="L79" s="18" t="s">
        <v>82</v>
      </c>
    </row>
    <row r="80" spans="1:12" x14ac:dyDescent="0.2">
      <c r="A80" s="18" t="s">
        <v>63</v>
      </c>
      <c r="B80" s="18" t="s">
        <v>64</v>
      </c>
      <c r="C80" s="18" t="s">
        <v>65</v>
      </c>
      <c r="D80" s="18" t="s">
        <v>31</v>
      </c>
      <c r="E80" s="35" t="s">
        <v>317</v>
      </c>
      <c r="F80" s="36" t="s">
        <v>318</v>
      </c>
      <c r="G80" s="18" t="s">
        <v>101</v>
      </c>
      <c r="H80" s="19" t="s">
        <v>34</v>
      </c>
      <c r="I80" s="37">
        <v>1</v>
      </c>
      <c r="J80" s="38">
        <f t="shared" si="2"/>
        <v>2</v>
      </c>
      <c r="K80" s="18" t="s">
        <v>319</v>
      </c>
      <c r="L80" s="18" t="s">
        <v>82</v>
      </c>
    </row>
    <row r="81" spans="1:12" x14ac:dyDescent="0.2">
      <c r="A81" s="18" t="s">
        <v>63</v>
      </c>
      <c r="B81" s="18" t="s">
        <v>64</v>
      </c>
      <c r="C81" s="18" t="s">
        <v>65</v>
      </c>
      <c r="D81" s="18" t="s">
        <v>31</v>
      </c>
      <c r="E81" s="35" t="s">
        <v>320</v>
      </c>
      <c r="F81" s="36" t="s">
        <v>321</v>
      </c>
      <c r="G81" s="18" t="s">
        <v>101</v>
      </c>
      <c r="H81" s="19" t="s">
        <v>136</v>
      </c>
      <c r="I81" s="37">
        <v>1</v>
      </c>
      <c r="J81" s="38">
        <f t="shared" si="2"/>
        <v>8</v>
      </c>
      <c r="K81" s="18" t="s">
        <v>322</v>
      </c>
    </row>
    <row r="82" spans="1:12" x14ac:dyDescent="0.2">
      <c r="A82" s="18" t="s">
        <v>63</v>
      </c>
      <c r="B82" s="18" t="s">
        <v>64</v>
      </c>
      <c r="C82" s="18" t="s">
        <v>65</v>
      </c>
      <c r="D82" s="18" t="s">
        <v>31</v>
      </c>
      <c r="E82" s="35" t="s">
        <v>323</v>
      </c>
      <c r="F82" s="36" t="s">
        <v>324</v>
      </c>
      <c r="G82" s="18" t="s">
        <v>51</v>
      </c>
      <c r="H82" s="19" t="s">
        <v>50</v>
      </c>
      <c r="I82" s="37">
        <v>1</v>
      </c>
      <c r="J82" s="38">
        <f t="shared" si="2"/>
        <v>3</v>
      </c>
      <c r="K82" s="18" t="s">
        <v>325</v>
      </c>
    </row>
    <row r="83" spans="1:12" x14ac:dyDescent="0.2">
      <c r="A83" s="18" t="s">
        <v>63</v>
      </c>
      <c r="B83" s="18" t="s">
        <v>64</v>
      </c>
      <c r="C83" s="18" t="s">
        <v>65</v>
      </c>
      <c r="D83" s="18" t="s">
        <v>31</v>
      </c>
      <c r="E83" s="35" t="s">
        <v>326</v>
      </c>
      <c r="F83" s="36" t="s">
        <v>327</v>
      </c>
      <c r="G83" s="18" t="s">
        <v>51</v>
      </c>
      <c r="H83" s="19" t="s">
        <v>34</v>
      </c>
      <c r="I83" s="37">
        <v>1</v>
      </c>
      <c r="J83" s="38">
        <f t="shared" si="2"/>
        <v>2</v>
      </c>
      <c r="K83" s="18" t="s">
        <v>328</v>
      </c>
    </row>
    <row r="84" spans="1:12" x14ac:dyDescent="0.2">
      <c r="A84" s="18" t="s">
        <v>63</v>
      </c>
      <c r="B84" s="18" t="s">
        <v>64</v>
      </c>
      <c r="C84" s="18" t="s">
        <v>65</v>
      </c>
      <c r="D84" s="18" t="s">
        <v>31</v>
      </c>
      <c r="E84" s="35" t="s">
        <v>329</v>
      </c>
      <c r="F84" s="36" t="s">
        <v>330</v>
      </c>
      <c r="G84" s="18" t="s">
        <v>46</v>
      </c>
      <c r="H84" s="19" t="s">
        <v>34</v>
      </c>
      <c r="I84" s="37">
        <v>1</v>
      </c>
      <c r="J84" s="38">
        <f t="shared" si="2"/>
        <v>2</v>
      </c>
      <c r="K84" s="18" t="s">
        <v>331</v>
      </c>
    </row>
    <row r="85" spans="1:12" x14ac:dyDescent="0.2">
      <c r="A85" s="18" t="s">
        <v>63</v>
      </c>
      <c r="B85" s="18" t="s">
        <v>64</v>
      </c>
      <c r="C85" s="18" t="s">
        <v>65</v>
      </c>
      <c r="D85" s="18" t="s">
        <v>31</v>
      </c>
      <c r="E85" s="35" t="s">
        <v>332</v>
      </c>
      <c r="F85" s="36" t="s">
        <v>333</v>
      </c>
      <c r="G85" s="18" t="s">
        <v>46</v>
      </c>
      <c r="H85" s="19" t="s">
        <v>37</v>
      </c>
      <c r="I85" s="37">
        <v>1</v>
      </c>
      <c r="J85" s="38">
        <f t="shared" si="2"/>
        <v>4</v>
      </c>
      <c r="K85" s="18" t="s">
        <v>334</v>
      </c>
      <c r="L85" s="18" t="s">
        <v>82</v>
      </c>
    </row>
    <row r="86" spans="1:12" x14ac:dyDescent="0.2">
      <c r="A86" s="18" t="s">
        <v>63</v>
      </c>
      <c r="B86" s="18" t="s">
        <v>64</v>
      </c>
      <c r="C86" s="18" t="s">
        <v>65</v>
      </c>
      <c r="D86" s="18" t="s">
        <v>31</v>
      </c>
      <c r="E86" s="35" t="s">
        <v>335</v>
      </c>
      <c r="F86" s="36" t="s">
        <v>336</v>
      </c>
      <c r="G86" s="18" t="s">
        <v>46</v>
      </c>
      <c r="H86" s="19" t="s">
        <v>34</v>
      </c>
      <c r="I86" s="37">
        <v>1</v>
      </c>
      <c r="J86" s="38">
        <f t="shared" si="2"/>
        <v>2</v>
      </c>
      <c r="K86" s="18" t="s">
        <v>337</v>
      </c>
    </row>
    <row r="87" spans="1:12" x14ac:dyDescent="0.2">
      <c r="A87" s="18" t="s">
        <v>63</v>
      </c>
      <c r="B87" s="18" t="s">
        <v>64</v>
      </c>
      <c r="C87" s="18" t="s">
        <v>65</v>
      </c>
      <c r="D87" s="18" t="s">
        <v>31</v>
      </c>
      <c r="E87" s="35" t="s">
        <v>338</v>
      </c>
      <c r="F87" s="36" t="s">
        <v>339</v>
      </c>
      <c r="G87" s="18" t="s">
        <v>46</v>
      </c>
      <c r="H87" s="19" t="s">
        <v>93</v>
      </c>
      <c r="I87" s="37">
        <v>1</v>
      </c>
      <c r="J87" s="38">
        <f t="shared" si="2"/>
        <v>10</v>
      </c>
      <c r="K87" s="18" t="s">
        <v>340</v>
      </c>
      <c r="L87" s="18" t="s">
        <v>82</v>
      </c>
    </row>
    <row r="88" spans="1:12" x14ac:dyDescent="0.2">
      <c r="A88" s="18" t="s">
        <v>63</v>
      </c>
      <c r="B88" s="18" t="s">
        <v>64</v>
      </c>
      <c r="C88" s="18" t="s">
        <v>65</v>
      </c>
      <c r="D88" s="18" t="s">
        <v>31</v>
      </c>
      <c r="E88" s="35" t="s">
        <v>341</v>
      </c>
      <c r="F88" s="36" t="s">
        <v>342</v>
      </c>
      <c r="G88" s="18" t="s">
        <v>46</v>
      </c>
      <c r="H88" s="19" t="s">
        <v>37</v>
      </c>
      <c r="I88" s="37">
        <v>1</v>
      </c>
      <c r="J88" s="38">
        <f t="shared" si="2"/>
        <v>4</v>
      </c>
      <c r="K88" s="18" t="s">
        <v>343</v>
      </c>
      <c r="L88" s="18" t="s">
        <v>82</v>
      </c>
    </row>
    <row r="89" spans="1:12" x14ac:dyDescent="0.2">
      <c r="A89" s="18" t="s">
        <v>63</v>
      </c>
      <c r="B89" s="18" t="s">
        <v>64</v>
      </c>
      <c r="C89" s="18" t="s">
        <v>65</v>
      </c>
      <c r="D89" s="18" t="s">
        <v>31</v>
      </c>
      <c r="E89" s="35" t="s">
        <v>344</v>
      </c>
      <c r="F89" s="36" t="s">
        <v>345</v>
      </c>
      <c r="G89" s="18" t="s">
        <v>46</v>
      </c>
      <c r="H89" s="19" t="s">
        <v>136</v>
      </c>
      <c r="I89" s="37">
        <v>1</v>
      </c>
      <c r="J89" s="38">
        <f t="shared" si="2"/>
        <v>8</v>
      </c>
      <c r="K89" s="18" t="s">
        <v>346</v>
      </c>
    </row>
    <row r="90" spans="1:12" x14ac:dyDescent="0.2">
      <c r="A90" s="18" t="s">
        <v>63</v>
      </c>
      <c r="B90" s="18" t="s">
        <v>64</v>
      </c>
      <c r="C90" s="18" t="s">
        <v>65</v>
      </c>
      <c r="D90" s="18" t="s">
        <v>31</v>
      </c>
      <c r="E90" s="35" t="s">
        <v>347</v>
      </c>
      <c r="F90" s="36" t="s">
        <v>348</v>
      </c>
      <c r="G90" s="18" t="s">
        <v>51</v>
      </c>
      <c r="H90" s="19" t="s">
        <v>349</v>
      </c>
      <c r="I90" s="37">
        <v>1</v>
      </c>
      <c r="J90" s="38">
        <f t="shared" si="2"/>
        <v>31</v>
      </c>
      <c r="K90" s="18" t="s">
        <v>350</v>
      </c>
      <c r="L90" s="18" t="s">
        <v>82</v>
      </c>
    </row>
    <row r="91" spans="1:12" x14ac:dyDescent="0.2">
      <c r="A91" s="18" t="s">
        <v>63</v>
      </c>
      <c r="B91" s="18" t="s">
        <v>64</v>
      </c>
      <c r="C91" s="18" t="s">
        <v>65</v>
      </c>
      <c r="D91" s="43" t="s">
        <v>31</v>
      </c>
      <c r="E91" s="44" t="s">
        <v>351</v>
      </c>
      <c r="F91" s="45" t="s">
        <v>352</v>
      </c>
      <c r="G91" s="18" t="s">
        <v>51</v>
      </c>
      <c r="H91" s="19" t="s">
        <v>34</v>
      </c>
      <c r="I91" s="37">
        <v>1</v>
      </c>
      <c r="J91" s="38">
        <f t="shared" si="2"/>
        <v>2</v>
      </c>
      <c r="K91" s="18" t="s">
        <v>353</v>
      </c>
      <c r="L91" s="18" t="s">
        <v>126</v>
      </c>
    </row>
    <row r="92" spans="1:12" x14ac:dyDescent="0.2">
      <c r="A92" s="18" t="s">
        <v>63</v>
      </c>
      <c r="B92" s="18" t="s">
        <v>64</v>
      </c>
      <c r="C92" s="18" t="s">
        <v>65</v>
      </c>
      <c r="D92" s="18" t="s">
        <v>31</v>
      </c>
      <c r="E92" s="35" t="s">
        <v>354</v>
      </c>
      <c r="F92" s="36" t="s">
        <v>355</v>
      </c>
      <c r="G92" s="18" t="s">
        <v>356</v>
      </c>
      <c r="H92" s="19" t="s">
        <v>37</v>
      </c>
      <c r="I92" s="37">
        <v>1</v>
      </c>
      <c r="J92" s="38">
        <f t="shared" si="2"/>
        <v>4</v>
      </c>
      <c r="K92" s="18" t="s">
        <v>357</v>
      </c>
    </row>
    <row r="93" spans="1:12" x14ac:dyDescent="0.2">
      <c r="A93" s="18" t="s">
        <v>63</v>
      </c>
      <c r="B93" s="18" t="s">
        <v>64</v>
      </c>
      <c r="C93" s="18" t="s">
        <v>65</v>
      </c>
      <c r="D93" s="18" t="s">
        <v>31</v>
      </c>
      <c r="E93" s="35" t="s">
        <v>358</v>
      </c>
      <c r="F93" s="36" t="s">
        <v>359</v>
      </c>
      <c r="G93" s="18" t="s">
        <v>24</v>
      </c>
      <c r="H93" s="19" t="s">
        <v>50</v>
      </c>
      <c r="I93" s="37">
        <v>1</v>
      </c>
      <c r="J93" s="38">
        <f t="shared" si="2"/>
        <v>3</v>
      </c>
      <c r="K93" s="18" t="s">
        <v>360</v>
      </c>
    </row>
    <row r="94" spans="1:12" x14ac:dyDescent="0.2">
      <c r="A94" s="18" t="s">
        <v>63</v>
      </c>
      <c r="B94" s="18" t="s">
        <v>64</v>
      </c>
      <c r="C94" s="18" t="s">
        <v>65</v>
      </c>
      <c r="D94" s="43" t="s">
        <v>31</v>
      </c>
      <c r="E94" s="44" t="s">
        <v>361</v>
      </c>
      <c r="F94" s="45" t="s">
        <v>362</v>
      </c>
      <c r="G94" s="18" t="s">
        <v>24</v>
      </c>
      <c r="H94" s="19" t="s">
        <v>50</v>
      </c>
      <c r="I94" s="37">
        <v>1</v>
      </c>
      <c r="J94" s="38">
        <f t="shared" si="2"/>
        <v>3</v>
      </c>
      <c r="K94" s="18" t="s">
        <v>363</v>
      </c>
      <c r="L94" s="18" t="s">
        <v>126</v>
      </c>
    </row>
    <row r="95" spans="1:12" x14ac:dyDescent="0.2">
      <c r="A95" s="39"/>
      <c r="B95" s="39" t="s">
        <v>64</v>
      </c>
      <c r="C95" s="39" t="s">
        <v>65</v>
      </c>
      <c r="D95" s="39" t="s">
        <v>364</v>
      </c>
      <c r="E95" s="39" t="s">
        <v>365</v>
      </c>
      <c r="F95" s="50" t="s">
        <v>366</v>
      </c>
      <c r="G95" s="39" t="s">
        <v>244</v>
      </c>
      <c r="H95" s="38" t="s">
        <v>50</v>
      </c>
      <c r="I95" s="42">
        <v>1</v>
      </c>
      <c r="J95" s="38">
        <f t="shared" si="2"/>
        <v>3</v>
      </c>
      <c r="K95" s="39" t="s">
        <v>367</v>
      </c>
      <c r="L95" s="39" t="s">
        <v>368</v>
      </c>
    </row>
  </sheetData>
  <mergeCells count="3">
    <mergeCell ref="A1:C1"/>
    <mergeCell ref="A2:C2"/>
    <mergeCell ref="E2:G2"/>
  </mergeCells>
  <hyperlinks>
    <hyperlink ref="F45" r:id="rId1" display="https://mroapps.hill.af.mil/componentWhereUsed/index.asp?REMEMBER=FALSE&amp;PARENTORG=100&amp;ITEMNO=MS35266-41&amp;PLANT=50&amp;ORGANIZATION=all&amp;MEMORY=FALSE&amp;DATABASE=MAIN&amp;SSO=TRUE&amp;ACTION=QUERY"/>
    <hyperlink ref="F47" r:id="rId2" display="https://mroapps.hill.af.mil/componentWhereUsed/index.asp?REMEMBER=FALSE&amp;PARENTORG=100&amp;ITEMNO=42132E295&amp;PLANT=50&amp;ORGANIZATION=all&amp;MEMORY=FALSE&amp;DATABASE=MAIN&amp;SSO=TRUE&amp;ACTION=QUERY"/>
    <hyperlink ref="F86" r:id="rId3" display="https://mroapps.hill.af.mil/componentWhereUsed/index.asp?REMEMBER=FALSE&amp;PARENTORG=100&amp;ITEMNO=MS35278-78&amp;PLANT=50&amp;ORGANIZATION=all&amp;MEMORY=FALSE&amp;DATABASE=MAIN&amp;SSO=TRUE&amp;ACTION=QUERY"/>
    <hyperlink ref="F58" r:id="rId4" display="https://mroapps.hill.af.mil/componentWhereUsed/index.asp?REMEMBER=FALSE&amp;PARENTORG=100&amp;ITEMNO=AN960PD416L&amp;PLANT=50&amp;ORGANIZATION=all&amp;MEMORY=FALSE&amp;DATABASE=MAIN&amp;SSO=TRUE&amp;ACTION=QUERY"/>
    <hyperlink ref="F87" r:id="rId5" display="https://mroapps.hill.af.mil/componentWhereUsed/index.asp?REMEMBER=FALSE&amp;PARENTORG=100&amp;ITEMNO=AN500A6-5&amp;PLANT=50&amp;ORGANIZATION=all&amp;MEMORY=FALSE&amp;DATABASE=MAIN&amp;SSO=TRUE&amp;ACTION=QUERY"/>
    <hyperlink ref="F42" r:id="rId6" display="https://mroapps.hill.af.mil/componentWhereUsed/index.asp?REMEMBER=FALSE&amp;PARENTORG=100&amp;ITEMNO=AN500A5-4&amp;PLANT=50&amp;ORGANIZATION=all&amp;MEMORY=FALSE&amp;DATABASE=MAIN&amp;SSO=TRUE&amp;ACTION=QUERY"/>
    <hyperlink ref="F7" r:id="rId7" display="https://mroapps.hill.af.mil/componentWhereUsed/index.asp?REMEMBER=FALSE&amp;PARENTORG=100&amp;ITEMNO=AN960C6&amp;PLANT=50&amp;ORGANIZATION=all&amp;MEMORY=FALSE&amp;DATABASE=MAIN&amp;SSO=TRUE&amp;ACTION=QUERY"/>
    <hyperlink ref="F5" r:id="rId8" display="https://mroapps.hill.af.mil/componentWhereUsed/index.asp?REMEMBER=FALSE&amp;PARENTORG=100&amp;ITEMNO=MS16625-1106&amp;PLANT=50&amp;ORGANIZATION=all&amp;MEMORY=FALSE&amp;DATABASE=MAIN&amp;SSO=TRUE&amp;ACTION=QUERY"/>
    <hyperlink ref="F94" r:id="rId9" display="https://mroapps.hill.af.mil/componentWhereUsed/index.asp?REMEMBER=FALSE&amp;PARENTORG=100&amp;ITEMNO=NAS617-2&amp;PLANT=50&amp;ORGANIZATION=all&amp;MEMORY=FALSE&amp;DATABASE=MAIN&amp;SSO=TRUE&amp;ACTION=QUERY"/>
    <hyperlink ref="F65" r:id="rId10" display="https://mroapps.hill.af.mil/componentWhereUsed/index.asp?REMEMBER=FALSE&amp;PARENTORG=100&amp;ITEMNO=AN814-5DL&amp;PLANT=50&amp;ORGANIZATION=all&amp;MEMORY=FALSE&amp;DATABASE=MAIN&amp;SSO=TRUE&amp;ACTION=QUERY"/>
    <hyperlink ref="F73" r:id="rId11" display="https://mroapps.hill.af.mil/componentWhereUsed/index.asp?REMEMBER=FALSE&amp;PARENTORG=100&amp;ITEMNO=NAS617-5&amp;PLANT=50&amp;ORGANIZATION=all&amp;MEMORY=FALSE&amp;DATABASE=MAIN&amp;SSO=TRUE&amp;ACTION=QUERY"/>
    <hyperlink ref="F56" r:id="rId12" display="https://mroapps.hill.af.mil/componentWhereUsed/index.asp?REMEMBER=FALSE&amp;PARENTORG=100&amp;ITEMNO=AN814-4DL&amp;PLANT=50&amp;ORGANIZATION=all&amp;MEMORY=FALSE&amp;DATABASE=MAIN&amp;SSO=TRUE&amp;ACTION=QUERY"/>
    <hyperlink ref="F10" r:id="rId13" display="https://mroapps.hill.af.mil/componentWhereUsed/index.asp?REMEMBER=FALSE&amp;PARENTORG=100&amp;ITEMNO=AN960-10L&amp;PLANT=50&amp;ORGANIZATION=all&amp;MEMORY=FALSE&amp;DATABASE=MAIN&amp;SSO=TRUE&amp;ACTION=QUERY"/>
    <hyperlink ref="F79" r:id="rId14" display="https://mroapps.hill.af.mil/componentWhereUsed/index.asp?REMEMBER=FALSE&amp;PARENTORG=100&amp;ITEMNO=MS24665-132&amp;PLANT=50&amp;ORGANIZATION=all&amp;MEMORY=FALSE&amp;DATABASE=MAIN&amp;SSO=TRUE&amp;ACTION=QUERY"/>
    <hyperlink ref="F85" r:id="rId15" display="https://mroapps.hill.af.mil/componentWhereUsed/index.asp?REMEMBER=FALSE&amp;PARENTORG=100&amp;ITEMNO=MS35191-291&amp;PLANT=50&amp;ORGANIZATION=all&amp;MEMORY=FALSE&amp;DATABASE=MAIN&amp;SSO=TRUE&amp;ACTION=QUERY"/>
    <hyperlink ref="F21" r:id="rId16" display="https://mroapps.hill.af.mil/componentWhereUsed/index.asp?REMEMBER=FALSE&amp;PARENTORG=100&amp;ITEMNO=NAS1394C-4L&amp;PLANT=50&amp;ORGANIZATION=all&amp;MEMORY=FALSE&amp;DATABASE=MAIN&amp;SSO=TRUE&amp;ACTION=QUERY"/>
    <hyperlink ref="F82" r:id="rId17" display="https://mroapps.hill.af.mil/componentWhereUsed/index.asp?REMEMBER=FALSE&amp;PARENTORG=100&amp;ITEMNO=AN102914&amp;PLANT=50&amp;ORGANIZATION=all&amp;MEMORY=FALSE&amp;DATABASE=MAIN&amp;SSO=TRUE&amp;ACTION=QUERY"/>
    <hyperlink ref="F52" r:id="rId18" display="https://mroapps.hill.af.mil/componentWhereUsed/index.asp?REMEMBER=FALSE&amp;PARENTORG=100&amp;ITEMNO=AN960-416&amp;PLANT=50&amp;ORGANIZATION=all&amp;MEMORY=FALSE&amp;DATABASE=MAIN&amp;SSO=TRUE&amp;ACTION=QUERY"/>
    <hyperlink ref="F71" r:id="rId19" display="https://mroapps.hill.af.mil/componentWhereUsed/index.asp?REMEMBER=FALSE&amp;PARENTORG=100&amp;ITEMNO=AN363-624&amp;PLANT=50&amp;ORGANIZATION=all&amp;MEMORY=FALSE&amp;DATABASE=MAIN&amp;SSO=TRUE&amp;ACTION=QUERY"/>
    <hyperlink ref="F59" r:id="rId20" display="https://mroapps.hill.af.mil/componentWhereUsed/index.asp?REMEMBER=FALSE&amp;PARENTORG=100&amp;ITEMNO=AN960-616L&amp;PLANT=50&amp;ORGANIZATION=all&amp;MEMORY=FALSE&amp;DATABASE=MAIN&amp;SSO=TRUE&amp;ACTION=QUERY"/>
    <hyperlink ref="F89" r:id="rId21" display="https://mroapps.hill.af.mil/componentWhereUsed/index.asp?REMEMBER=FALSE&amp;PARENTORG=100&amp;ITEMNO=MS21262-64&amp;PLANT=50&amp;ORGANIZATION=all&amp;MEMORY=FALSE&amp;DATABASE=MAIN&amp;SSO=TRUE&amp;ACTION=QUERY"/>
    <hyperlink ref="F53" r:id="rId22" display="https://mroapps.hill.af.mil/componentWhereUsed/index.asp?REMEMBER=FALSE&amp;PARENTORG=100&amp;ITEMNO=AN960PD416&amp;PLANT=50&amp;ORGANIZATION=all&amp;MEMORY=FALSE&amp;DATABASE=MAIN&amp;SSO=TRUE&amp;ACTION=QUERY"/>
    <hyperlink ref="F84" r:id="rId23" display="https://mroapps.hill.af.mil/componentWhereUsed/index.asp?REMEMBER=FALSE&amp;PARENTORG=100&amp;ITEMNO=NAS1154-3&amp;PLANT=50&amp;ORGANIZATION=all&amp;MEMORY=FALSE&amp;DATABASE=MAIN&amp;SSO=TRUE&amp;ACTION=QUERY"/>
    <hyperlink ref="F67" r:id="rId24" display="https://mroapps.hill.af.mil/componentWhereUsed/index.asp?REMEMBER=FALSE&amp;PARENTORG=100&amp;ITEMNO=AN960-516&amp;PLANT=50&amp;ORGANIZATION=all&amp;MEMORY=FALSE&amp;DATABASE=MAIN&amp;SSO=TRUE&amp;ACTION=QUERY"/>
    <hyperlink ref="F4" r:id="rId25" display="https://mroapps.hill.af.mil/componentWhereUsed/index.asp?REMEMBER=FALSE&amp;PARENTORG=100&amp;ITEMNO=AN5-12A&amp;PLANT=50&amp;ORGANIZATION=all&amp;MEMORY=FALSE&amp;DATABASE=MAIN&amp;SSO=TRUE&amp;ACTION=QUERY"/>
    <hyperlink ref="F8" r:id="rId26" display="https://mroapps.hill.af.mil/componentWhereUsed/index.asp?REMEMBER=FALSE&amp;PARENTORG=100&amp;ITEMNO=AN3-3A&amp;PLANT=50&amp;ORGANIZATION=all&amp;MEMORY=FALSE&amp;DATABASE=MAIN&amp;SSO=TRUE&amp;ACTION=QUERY"/>
    <hyperlink ref="F39" r:id="rId27" display="https://mroapps.hill.af.mil/componentWhereUsed/index.asp?REMEMBER=FALSE&amp;PARENTORG=100&amp;ITEMNO=MS172274&amp;PLANT=50&amp;ORGANIZATION=all&amp;MEMORY=FALSE&amp;DATABASE=MAIN&amp;SSO=TRUE&amp;ACTION=QUERY"/>
    <hyperlink ref="F41" r:id="rId28" display="https://mroapps.hill.af.mil/componentWhereUsed/index.asp?REMEMBER=FALSE&amp;PARENTORG=100&amp;ITEMNO=42132C521&amp;PLANT=50&amp;ORGANIZATION=all&amp;MEMORY=FALSE&amp;DATABASE=MAIN&amp;SSO=TRUE&amp;ACTION=QUERY"/>
    <hyperlink ref="F20" r:id="rId29" display="https://mroapps.hill.af.mil/componentWhereUsed/index.asp?REMEMBER=FALSE&amp;PARENTORG=100&amp;ITEMNO=AN3-5A&amp;PLANT=50&amp;ORGANIZATION=all&amp;MEMORY=FALSE&amp;DATABASE=MAIN&amp;SSO=TRUE&amp;ACTION=QUERY"/>
    <hyperlink ref="F61" r:id="rId30" display="https://mroapps.hill.af.mil/componentWhereUsed/index.asp?REMEMBER=FALSE&amp;PARENTORG=100&amp;ITEMNO=AN960PD10L&amp;PLANT=50&amp;ORGANIZATION=all&amp;MEMORY=FALSE&amp;DATABASE=MAIN&amp;SSO=TRUE&amp;ACTION=QUERY"/>
    <hyperlink ref="F40" r:id="rId31" display="https://mroapps.hill.af.mil/componentWhereUsed/index.asp?REMEMBER=FALSE&amp;PARENTORG=100&amp;ITEMNO=42132D490&amp;PLANT=50&amp;ORGANIZATION=all&amp;MEMORY=FALSE&amp;DATABASE=MAIN&amp;SSO=TRUE&amp;ACTION=QUERY"/>
    <hyperlink ref="F34" r:id="rId32" display="https://mroapps.hill.af.mil/componentWhereUsed/index.asp?REMEMBER=FALSE&amp;PARENTORG=100&amp;ITEMNO=42132D620&amp;PLANT=50&amp;ORGANIZATION=all&amp;MEMORY=FALSE&amp;DATABASE=MAIN&amp;SSO=TRUE&amp;ACTION=QUERY"/>
    <hyperlink ref="F18" r:id="rId33" display="https://mroapps.hill.af.mil/componentWhereUsed/index.asp?REMEMBER=FALSE&amp;PARENTORG=100&amp;ITEMNO=MS20364D428&amp;PLANT=50&amp;ORGANIZATION=all&amp;MEMORY=FALSE&amp;DATABASE=MAIN&amp;SSO=TRUE&amp;ACTION=QUERY"/>
    <hyperlink ref="F57" r:id="rId34" display="https://mroapps.hill.af.mil/componentWhereUsed/index.asp?REMEMBER=FALSE&amp;PARENTORG=100&amp;ITEMNO=AN960C416L&amp;PLANT=50&amp;ORGANIZATION=all&amp;MEMORY=FALSE&amp;DATABASE=MAIN&amp;SSO=TRUE&amp;ACTION=QUERY"/>
    <hyperlink ref="F11" r:id="rId35" display="https://mroapps.hill.af.mil/componentWhereUsed/index.asp?REMEMBER=FALSE&amp;PARENTORG=100&amp;ITEMNO=AN4-11A&amp;PLANT=50&amp;ORGANIZATION=all&amp;MEMORY=FALSE&amp;DATABASE=MAIN&amp;SSO=TRUE&amp;ACTION=QUERY"/>
    <hyperlink ref="F35" r:id="rId36" display="https://mroapps.hill.af.mil/componentWhereUsed/index.asp?REMEMBER=FALSE&amp;PARENTORG=100&amp;ITEMNO=42132D491&amp;PLANT=50&amp;ORGANIZATION=all&amp;MEMORY=FALSE&amp;DATABASE=MAIN&amp;SSO=TRUE&amp;ACTION=QUERY"/>
    <hyperlink ref="F12" r:id="rId37" display="https://mroapps.hill.af.mil/componentWhereUsed/index.asp?REMEMBER=FALSE&amp;PARENTORG=100&amp;ITEMNO=AN4-10A&amp;PLANT=50&amp;ORGANIZATION=all&amp;MEMORY=FALSE&amp;DATABASE=MAIN&amp;SSO=TRUE&amp;ACTION=QUERY"/>
    <hyperlink ref="F80" r:id="rId38" display="https://mroapps.hill.af.mil/componentWhereUsed/index.asp?REMEMBER=FALSE&amp;PARENTORG=100&amp;ITEMNO=MS21083N5&amp;PLANT=50&amp;ORGANIZATION=all&amp;MEMORY=FALSE&amp;DATABASE=MAIN&amp;SSO=TRUE&amp;ACTION=QUERY"/>
    <hyperlink ref="F68" r:id="rId39" display="https://mroapps.hill.af.mil/componentWhereUsed/index.asp?REMEMBER=FALSE&amp;PARENTORG=100&amp;ITEMNO=AN945-4P&amp;PLANT=50&amp;ORGANIZATION=all&amp;MEMORY=FALSE&amp;DATABASE=MAIN&amp;SSO=TRUE&amp;ACTION=QUERY"/>
    <hyperlink ref="F81" r:id="rId40" display="https://mroapps.hill.af.mil/componentWhereUsed/index.asp?REMEMBER=FALSE&amp;PARENTORG=100&amp;ITEMNO=MS21083D5&amp;PLANT=50&amp;ORGANIZATION=all&amp;MEMORY=FALSE&amp;DATABASE=MAIN&amp;SSO=TRUE&amp;ACTION=QUERY"/>
    <hyperlink ref="F77" r:id="rId41" display="https://mroapps.hill.af.mil/componentWhereUsed/index.asp?REMEMBER=FALSE&amp;PARENTORG=100&amp;ITEMNO=AN960PD516L&amp;PLANT=50&amp;ORGANIZATION=all&amp;MEMORY=FALSE&amp;DATABASE=MAIN&amp;SSO=TRUE&amp;ACTION=QUERY"/>
    <hyperlink ref="F26" r:id="rId42" display="https://mroapps.hill.af.mil/componentWhereUsed/index.asp?REMEMBER=FALSE&amp;PARENTORG=100&amp;ITEMNO=AN5DD6&amp;PLANT=50&amp;ORGANIZATION=all&amp;MEMORY=FALSE&amp;DATABASE=MAIN&amp;SSO=TRUE&amp;ACTION=QUERY"/>
    <hyperlink ref="F16" r:id="rId43" display="https://mroapps.hill.af.mil/componentWhereUsed/index.asp?REMEMBER=FALSE&amp;PARENTORG=100&amp;ITEMNO=MS21083D3&amp;PLANT=50&amp;ORGANIZATION=all&amp;MEMORY=FALSE&amp;DATABASE=MAIN&amp;SSO=TRUE&amp;ACTION=QUERY"/>
    <hyperlink ref="F91" r:id="rId44" display="https://mroapps.hill.af.mil/componentWhereUsed/index.asp?REMEMBER=FALSE&amp;PARENTORG=100&amp;ITEMNO=AN3DD23&amp;PLANT=50&amp;ORGANIZATION=all&amp;MEMORY=FALSE&amp;DATABASE=MAIN&amp;SSO=TRUE&amp;ACTION=QUERY"/>
    <hyperlink ref="F17" r:id="rId45" display="https://mroapps.hill.af.mil/componentWhereUsed/index.asp?REMEMBER=FALSE&amp;PARENTORG=100&amp;ITEMNO=AN5CH6A&amp;PLANT=50&amp;ORGANIZATION=all&amp;MEMORY=FALSE&amp;DATABASE=MAIN&amp;SSO=TRUE&amp;ACTION=QUERY"/>
    <hyperlink ref="F88" r:id="rId46" display="https://mroapps.hill.af.mil/componentWhereUsed/index.asp?REMEMBER=FALSE&amp;PARENTORG=100&amp;ITEMNO=MS35266-63&amp;PLANT=50&amp;ORGANIZATION=all&amp;MEMORY=FALSE&amp;DATABASE=MAIN&amp;SSO=TRUE&amp;ACTION=QUERY"/>
    <hyperlink ref="F75" r:id="rId47" display="https://mroapps.hill.af.mil/componentWhereUsed/index.asp?REMEMBER=FALSE&amp;PARENTORG=100&amp;ITEMNO=AN960C10L&amp;PLANT=50&amp;ORGANIZATION=all&amp;MEMORY=FALSE&amp;DATABASE=MAIN&amp;SSO=TRUE&amp;ACTION=QUERY"/>
    <hyperlink ref="F27" r:id="rId48" display="https://mroapps.hill.af.mil/componentWhereUsed/index.asp?REMEMBER=FALSE&amp;PARENTORG=100&amp;ITEMNO=AN960PD916L&amp;PLANT=50&amp;ORGANIZATION=all&amp;MEMORY=FALSE&amp;DATABASE=MAIN&amp;SSO=TRUE&amp;ACTION=QUERY"/>
    <hyperlink ref="F83" r:id="rId49" display="https://mroapps.hill.af.mil/componentWhereUsed/index.asp?REMEMBER=FALSE&amp;PARENTORG=100&amp;ITEMNO=AN3C7A&amp;PLANT=50&amp;ORGANIZATION=all&amp;MEMORY=FALSE&amp;DATABASE=MAIN&amp;SSO=TRUE&amp;ACTION=QUERY"/>
    <hyperlink ref="F28" r:id="rId50" display="https://mroapps.hill.af.mil/componentWhereUsed/index.asp?REMEMBER=FALSE&amp;PARENTORG=100&amp;ITEMNO=MS3126F-10-6P&amp;PLANT=50&amp;ORGANIZATION=all&amp;MEMORY=FALSE&amp;DATABASE=MAIN&amp;SSO=TRUE&amp;ACTION=QUERY"/>
    <hyperlink ref="F25" r:id="rId51" display="https://mroapps.hill.af.mil/componentWhereUsed/index.asp?REMEMBER=FALSE&amp;PARENTORG=100&amp;ITEMNO=MS3126F-10-6PW&amp;PLANT=50&amp;ORGANIZATION=all&amp;MEMORY=FALSE&amp;DATABASE=MAIN&amp;SSO=TRUE&amp;ACTION=QUERY"/>
    <hyperlink ref="F74" r:id="rId52" display="https://mroapps.hill.af.mil/componentWhereUsed/index.asp?REMEMBER=FALSE&amp;PARENTORG=100&amp;ITEMNO=AN960-6L&amp;PLANT=50&amp;ORGANIZATION=all&amp;MEMORY=FALSE&amp;DATABASE=MAIN&amp;SSO=TRUE&amp;ACTION=QUERY"/>
    <hyperlink ref="F9" r:id="rId53" display="https://mroapps.hill.af.mil/componentWhereUsed/index.asp?REMEMBER=FALSE&amp;PARENTORG=100&amp;ITEMNO=AN960-8L&amp;PLANT=50&amp;ORGANIZATION=all&amp;MEMORY=FALSE&amp;DATABASE=MAIN&amp;SSO=TRUE&amp;ACTION=QUERY"/>
    <hyperlink ref="F46" r:id="rId54" display="https://mroapps.hill.af.mil/componentWhereUsed/index.asp?REMEMBER=FALSE&amp;PARENTORG=100&amp;ITEMNO=42132D313&amp;PLANT=50&amp;ORGANIZATION=all&amp;MEMORY=FALSE&amp;DATABASE=MAIN&amp;SSO=TRUE&amp;ACTION=QUERY"/>
    <hyperlink ref="F69" r:id="rId55" display="https://mroapps.hill.af.mil/componentWhereUsed/index.asp?REMEMBER=FALSE&amp;PARENTORG=100&amp;ITEMNO=AN535-0-2&amp;PLANT=50&amp;ORGANIZATION=all&amp;MEMORY=FALSE&amp;DATABASE=MAIN&amp;SSO=TRUE&amp;ACTION=QUERY"/>
    <hyperlink ref="F70" r:id="rId56" display="https://mroapps.hill.af.mil/componentWhereUsed/index.asp?REMEMBER=FALSE&amp;PARENTORG=100&amp;ITEMNO=MS21083C4&amp;PLANT=50&amp;ORGANIZATION=all&amp;MEMORY=FALSE&amp;DATABASE=MAIN&amp;SSO=TRUE&amp;ACTION=QUERY"/>
    <hyperlink ref="F62" r:id="rId57" display="https://mroapps.hill.af.mil/componentWhereUsed/index.asp?REMEMBER=FALSE&amp;PARENTORG=100&amp;ITEMNO=MS27183-10&amp;PLANT=50&amp;ORGANIZATION=all&amp;MEMORY=FALSE&amp;DATABASE=MAIN&amp;SSO=TRUE&amp;ACTION=QUERY"/>
    <hyperlink ref="F63" r:id="rId58" display="https://mroapps.hill.af.mil/componentWhereUsed/index.asp?REMEMBER=FALSE&amp;PARENTORG=100&amp;ITEMNO=MS16625-1075&amp;PLANT=50&amp;ORGANIZATION=all&amp;MEMORY=FALSE&amp;DATABASE=MAIN&amp;SSO=TRUE&amp;ACTION=QUERY"/>
    <hyperlink ref="F13" r:id="rId59" display="https://mroapps.hill.af.mil/componentWhereUsed/index.asp?REMEMBER=FALSE&amp;PARENTORG=100&amp;ITEMNO=AN4-4A&amp;PLANT=50&amp;ORGANIZATION=all&amp;MEMORY=FALSE&amp;DATABASE=MAIN&amp;SSO=TRUE&amp;ACTION=QUERY"/>
    <hyperlink ref="F37" r:id="rId60" display="https://mroapps.hill.af.mil/componentWhereUsed/index.asp?REMEMBER=FALSE&amp;PARENTORG=100&amp;ITEMNO=M-98&amp;PLANT=50&amp;ORGANIZATION=all&amp;MEMORY=FALSE&amp;DATABASE=MAIN&amp;SSO=TRUE&amp;ACTION=QUERY"/>
    <hyperlink ref="F93" r:id="rId61" display="https://mroapps.hill.af.mil/componentWhereUsed/index.asp?REMEMBER=FALSE&amp;PARENTORG=100&amp;ITEMNO=NAS617-6&amp;PLANT=50&amp;ORGANIZATION=all&amp;MEMORY=FALSE&amp;DATABASE=MAIN&amp;SSO=TRUE&amp;ACTION=QUERY"/>
    <hyperlink ref="F55" r:id="rId62" display="https://mroapps.hill.af.mil/componentWhereUsed/index.asp?REMEMBER=FALSE&amp;PARENTORG=100&amp;ITEMNO=MS28775-011&amp;PLANT=50&amp;ORGANIZATION=all&amp;MEMORY=FALSE&amp;DATABASE=MAIN&amp;SSO=TRUE&amp;ACTION=QUERY"/>
    <hyperlink ref="F6" r:id="rId63" display="https://mroapps.hill.af.mil/componentWhereUsed/index.asp?REMEMBER=FALSE&amp;PARENTORG=100&amp;ITEMNO=MS21333-98&amp;PLANT=50&amp;ORGANIZATION=all&amp;MEMORY=FALSE&amp;DATABASE=MAIN&amp;SSO=TRUE&amp;ACTION=QUERY"/>
    <hyperlink ref="F54" r:id="rId64" display="https://mroapps.hill.af.mil/componentWhereUsed/index.asp?REMEMBER=FALSE&amp;PARENTORG=100&amp;ITEMNO=AN500A8-6&amp;PLANT=50&amp;ORGANIZATION=all&amp;MEMORY=FALSE&amp;DATABASE=MAIN&amp;SSO=TRUE&amp;ACTION=QUERY"/>
    <hyperlink ref="F76" r:id="rId65" display="https://mroapps.hill.af.mil/componentWhereUsed/index.asp?REMEMBER=FALSE&amp;PARENTORG=100&amp;ITEMNO=AN960PD8&amp;PLANT=50&amp;ORGANIZATION=all&amp;MEMORY=FALSE&amp;DATABASE=MAIN&amp;SSO=TRUE&amp;ACTION=QUERY"/>
    <hyperlink ref="F90" r:id="rId66" display="https://mroapps.hill.af.mil/componentWhereUsed/index.asp?REMEMBER=FALSE&amp;PARENTORG=100&amp;ITEMNO=AN4-6&amp;PLANT=50&amp;ORGANIZATION=all&amp;MEMORY=FALSE&amp;DATABASE=MAIN&amp;SSO=TRUE&amp;ACTION=QUERY"/>
    <hyperlink ref="F15" r:id="rId67" display="https://mroapps.hill.af.mil/componentWhereUsed/index.asp?REMEMBER=FALSE&amp;PARENTORG=100&amp;ITEMNO=MS21042-02&amp;PLANT=50&amp;ORGANIZATION=all&amp;MEMORY=FALSE&amp;DATABASE=MAIN&amp;SSO=TRUE&amp;ACTION=QUERY"/>
    <hyperlink ref="F60" r:id="rId68" display="https://mroapps.hill.af.mil/componentWhereUsed/index.asp?REMEMBER=FALSE&amp;PARENTORG=100&amp;ITEMNO=AN960C4&amp;PLANT=50&amp;ORGANIZATION=all&amp;MEMORY=FALSE&amp;DATABASE=MAIN&amp;SSO=TRUE&amp;ACTION=QUERY"/>
    <hyperlink ref="F50" r:id="rId69" display="https://mroapps.hill.af.mil/componentWhereUsed/index.asp?REMEMBER=FALSE&amp;PARENTORG=100&amp;ITEMNO=MS20364-428&amp;PLANT=50&amp;ORGANIZATION=all&amp;MEMORY=FALSE&amp;DATABASE=MAIN&amp;SSO=TRUE&amp;ACTION=QUERY"/>
    <hyperlink ref="F38" r:id="rId70" display="https://mroapps.hill.af.mil/componentWhereUsed/index.asp?REMEMBER=FALSE&amp;PARENTORG=100&amp;ITEMNO=MS16555-641&amp;PLANT=50&amp;ORGANIZATION=all&amp;MEMORY=FALSE&amp;DATABASE=MAIN&amp;SSO=TRUE&amp;ACTION=QUERY"/>
    <hyperlink ref="F29" r:id="rId71" display="https://mroapps.hill.af.mil/componentWhereUsed/index.asp?REMEMBER=FALSE&amp;PARENTORG=100&amp;ITEMNO=FF-838-1&amp;PLANT=50&amp;ORGANIZATION=all&amp;MEMORY=FALSE&amp;DATABASE=MAIN&amp;SSO=TRUE&amp;ACTION=QUERY"/>
    <hyperlink ref="F66" r:id="rId72" display="https://mroapps.hill.af.mil/componentWhereUsed/index.asp?REMEMBER=FALSE&amp;PARENTORG=100&amp;ITEMNO=AN501-10-14&amp;PLANT=50&amp;ORGANIZATION=all&amp;MEMORY=FALSE&amp;DATABASE=MAIN&amp;SSO=TRUE&amp;ACTION=QUERY"/>
    <hyperlink ref="F64" r:id="rId73" display="https://mroapps.hill.af.mil/componentWhereUsed/index.asp?REMEMBER=FALSE&amp;PARENTORG=100&amp;ITEMNO=AN960-10&amp;PLANT=50&amp;ORGANIZATION=all&amp;MEMORY=FALSE&amp;DATABASE=MAIN&amp;SSO=TRUE&amp;ACTION=QUERY"/>
    <hyperlink ref="F30" r:id="rId74" display="https://mroapps.hill.af.mil/componentWhereUsed/index.asp?REMEMBER=FALSE&amp;PARENTORG=100&amp;ITEMNO=JS-5&amp;PLANT=50&amp;ORGANIZATION=all&amp;MEMORY=FALSE&amp;DATABASE=MAIN&amp;SSO=TRUE&amp;ACTION=QUERY"/>
    <hyperlink ref="F24" r:id="rId75" display="https://mroapps.hill.af.mil/componentWhereUsed/index.asp?REMEMBER=FALSE&amp;PARENTORG=100&amp;ITEMNO=D559B-1M-4&amp;PLANT=50&amp;ORGANIZATION=all&amp;MEMORY=FALSE&amp;DATABASE=MAIN&amp;SSO=TRUE&amp;ACTION=QUERY"/>
    <hyperlink ref="F78" r:id="rId76" display="https://mroapps.hill.af.mil/componentWhereUsed/index.asp?REMEMBER=FALSE&amp;PARENTORG=100&amp;ITEMNO=AN501A10-10&amp;PLANT=50&amp;ORGANIZATION=all&amp;MEMORY=FALSE&amp;DATABASE=MAIN&amp;SSO=TRUE&amp;ACTION=QUERY"/>
    <hyperlink ref="F92" r:id="rId77" display="https://mroapps.hill.af.mil/componentWhereUsed/index.asp?REMEMBER=FALSE&amp;PARENTORG=100&amp;ITEMNO=7500-10&amp;PLANT=50&amp;ORGANIZATION=all&amp;MEMORY=FALSE&amp;DATABASE=MAIN&amp;SSO=TRUE&amp;ACTION=QUERY"/>
    <hyperlink ref="F32" r:id="rId78" display="https://mroapps.hill.af.mil/componentWhereUsed/index.asp?REMEMBER=FALSE&amp;PARENTORG=100&amp;ITEMNO=42132C636&amp;PLANT=50&amp;ORGANIZATION=all&amp;MEMORY=FALSE&amp;DATABASE=MAIN&amp;SSO=TRUE&amp;ACTION=QUERY"/>
    <hyperlink ref="F36" r:id="rId79" display="https://mroapps.hill.af.mil/componentWhereUsed/index.asp?REMEMBER=FALSE&amp;PARENTORG=100&amp;ITEMNO=42132D161&amp;PLANT=50&amp;ORGANIZATION=all&amp;MEMORY=FALSE&amp;DATABASE=MAIN&amp;SSO=TRUE&amp;ACTION=QUERY"/>
    <hyperlink ref="F19" r:id="rId80" display="https://mroapps.hill.af.mil/componentWhereUsed/index.asp?REMEMBER=FALSE&amp;PARENTORG=100&amp;ITEMNO=NAS1304-4H&amp;PLANT=50&amp;ORGANIZATION=all&amp;MEMORY=FALSE&amp;DATABASE=MAIN&amp;SSO=TRUE&amp;ACTION=QUERY"/>
    <hyperlink ref="F48" r:id="rId81" display="https://mroapps.hill.af.mil/componentWhereUsed/index.asp?REMEMBER=FALSE&amp;PARENTORG=100&amp;ITEMNO=NAS1304-6&amp;PLANT=50&amp;ORGANIZATION=all&amp;MEMORY=FALSE&amp;DATABASE=MAIN&amp;SSO=TRUE&amp;ACTION=QUERY"/>
    <hyperlink ref="F72" r:id="rId82" display="https://mroapps.hill.af.mil/componentWhereUsed/index.asp?REMEMBER=FALSE&amp;PARENTORG=100&amp;ITEMNO=MS35266-61&amp;PLANT=50&amp;ORGANIZATION=all&amp;MEMORY=FALSE&amp;DATABASE=MAIN&amp;SSO=TRUE&amp;ACTION=QUERY"/>
    <hyperlink ref="F33" r:id="rId83" display="https://mroapps.hill.af.mil/componentWhereUsed/index.asp?REMEMBER=FALSE&amp;PARENTORG=100&amp;ITEMNO=MS16625-1165&amp;PLANT=50&amp;ORGANIZATION=all&amp;MEMORY=FALSE&amp;DATABASE=MAIN&amp;SSO=TRUE&amp;ACTION=QUERY"/>
    <hyperlink ref="F23" r:id="rId84" display="https://mroapps.hill.af.mil/componentWhereUsed/index.asp?REMEMBER=FALSE&amp;PARENTORG=100&amp;ITEMNO=NAS1102-06-22&amp;PLANT=50&amp;ORGANIZATION=all&amp;MEMORY=FALSE&amp;DATABASE=MAIN&amp;SSO=TRUE&amp;ACTION=QUERY"/>
    <hyperlink ref="F51" r:id="rId85" display="https://mroapps.hill.af.mil/componentWhereUsed/index.asp?REMEMBER=FALSE&amp;PARENTORG=100&amp;ITEMNO=NAS679-A06W&amp;PLANT=50&amp;ORGANIZATION=all&amp;MEMORY=FALSE&amp;DATABASE=MAIN&amp;SSO=TRUE&amp;ACTION=QUERY"/>
    <hyperlink ref="F31" r:id="rId86" display="https://mroapps.hill.af.mil/componentWhereUsed/index.asp?REMEMBER=FALSE&amp;PARENTORG=100&amp;ITEMNO=AN175H14A&amp;PLANT=50&amp;ORGANIZATION=all&amp;MEMORY=FALSE&amp;DATABASE=MAIN&amp;SSO=TRUE&amp;ACTION=QUERY"/>
    <hyperlink ref="F22" r:id="rId87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8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sqref="A1:I103"/>
    </sheetView>
  </sheetViews>
  <sheetFormatPr defaultRowHeight="12.75" x14ac:dyDescent="0.2"/>
  <cols>
    <col min="3" max="3" width="16.7109375" customWidth="1"/>
    <col min="4" max="4" width="19.28515625" customWidth="1"/>
    <col min="5" max="5" width="19.7109375" customWidth="1"/>
    <col min="9" max="9" width="14.42578125" customWidth="1"/>
  </cols>
  <sheetData>
    <row r="1" spans="1:9" x14ac:dyDescent="0.2">
      <c r="A1" s="4"/>
      <c r="B1" s="4"/>
      <c r="C1" s="67" t="s">
        <v>3</v>
      </c>
      <c r="D1" s="15" t="s">
        <v>370</v>
      </c>
      <c r="E1" s="6"/>
      <c r="F1" s="6"/>
      <c r="G1" s="7" t="s">
        <v>4</v>
      </c>
      <c r="H1" s="7"/>
      <c r="I1" s="11" t="s">
        <v>489</v>
      </c>
    </row>
    <row r="2" spans="1:9" x14ac:dyDescent="0.2">
      <c r="A2" s="4"/>
      <c r="B2" s="4"/>
      <c r="C2" s="67" t="s">
        <v>6</v>
      </c>
      <c r="D2" s="81" t="s">
        <v>463</v>
      </c>
      <c r="E2" s="82"/>
      <c r="F2" s="6"/>
      <c r="G2" s="7" t="s">
        <v>7</v>
      </c>
      <c r="H2" s="7"/>
      <c r="I2" s="62">
        <v>41582</v>
      </c>
    </row>
    <row r="3" spans="1:9" x14ac:dyDescent="0.2">
      <c r="A3" s="4"/>
      <c r="B3" s="4"/>
      <c r="C3" s="67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67" t="s">
        <v>9</v>
      </c>
      <c r="D4" s="17" t="s">
        <v>22</v>
      </c>
      <c r="E4" s="67"/>
      <c r="F4" s="6"/>
      <c r="G4" s="6"/>
      <c r="H4" s="6"/>
      <c r="I4" s="6"/>
    </row>
    <row r="5" spans="1:9" x14ac:dyDescent="0.2">
      <c r="A5" s="4"/>
      <c r="B5" s="11" t="s">
        <v>17</v>
      </c>
      <c r="C5" s="67" t="s">
        <v>10</v>
      </c>
      <c r="D5" s="83" t="s">
        <v>371</v>
      </c>
      <c r="E5" s="84"/>
      <c r="F5" s="84"/>
      <c r="G5" s="6"/>
      <c r="H5" s="6"/>
      <c r="I5" s="6"/>
    </row>
    <row r="6" spans="1:9" x14ac:dyDescent="0.2">
      <c r="A6" s="4"/>
      <c r="B6" s="11" t="s">
        <v>23</v>
      </c>
      <c r="C6" s="67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9" x14ac:dyDescent="0.2">
      <c r="A7" s="4"/>
      <c r="B7" s="4"/>
      <c r="C7" s="67" t="s">
        <v>12</v>
      </c>
      <c r="D7" s="16">
        <v>4</v>
      </c>
      <c r="E7" s="11" t="s">
        <v>369</v>
      </c>
      <c r="F7" s="6"/>
      <c r="G7" s="6"/>
      <c r="H7" s="6"/>
      <c r="I7" s="6"/>
    </row>
    <row r="8" spans="1:9" x14ac:dyDescent="0.2">
      <c r="A8" s="4"/>
      <c r="B8" s="4"/>
      <c r="C8" s="67"/>
      <c r="D8" s="16"/>
      <c r="E8" s="6"/>
      <c r="F8" s="6"/>
      <c r="G8" s="6"/>
      <c r="H8" s="6"/>
      <c r="I8" s="6"/>
    </row>
    <row r="9" spans="1:9" x14ac:dyDescent="0.2">
      <c r="A9" s="72" t="s">
        <v>14</v>
      </c>
      <c r="B9" s="72" t="s">
        <v>16</v>
      </c>
      <c r="C9" s="72" t="s">
        <v>18</v>
      </c>
      <c r="D9" s="73" t="s">
        <v>0</v>
      </c>
      <c r="E9" s="72" t="s">
        <v>1</v>
      </c>
      <c r="F9" s="72" t="s">
        <v>2</v>
      </c>
      <c r="G9" s="72" t="s">
        <v>19</v>
      </c>
      <c r="H9" s="72" t="s">
        <v>20</v>
      </c>
      <c r="I9" s="72" t="s">
        <v>15</v>
      </c>
    </row>
    <row r="10" spans="1:9" x14ac:dyDescent="0.2">
      <c r="A10" s="21">
        <v>1</v>
      </c>
      <c r="B10" s="21" t="s">
        <v>420</v>
      </c>
      <c r="C10" s="21" t="s">
        <v>230</v>
      </c>
      <c r="D10" s="21" t="s">
        <v>229</v>
      </c>
      <c r="E10" s="21" t="s">
        <v>77</v>
      </c>
      <c r="F10" s="21" t="s">
        <v>231</v>
      </c>
      <c r="G10" s="14">
        <v>0</v>
      </c>
      <c r="H10" s="14">
        <f t="shared" ref="H10:H15" si="0">SUM(F10*1)</f>
        <v>14</v>
      </c>
      <c r="I10" s="21" t="s">
        <v>232</v>
      </c>
    </row>
    <row r="11" spans="1:9" x14ac:dyDescent="0.2">
      <c r="A11" s="21">
        <v>2</v>
      </c>
      <c r="B11" s="21" t="s">
        <v>379</v>
      </c>
      <c r="C11" s="21" t="s">
        <v>103</v>
      </c>
      <c r="D11" s="21" t="s">
        <v>102</v>
      </c>
      <c r="E11" s="21" t="s">
        <v>101</v>
      </c>
      <c r="F11" s="21" t="s">
        <v>34</v>
      </c>
      <c r="G11" s="14">
        <v>0</v>
      </c>
      <c r="H11" s="14">
        <f t="shared" si="0"/>
        <v>2</v>
      </c>
      <c r="I11" s="21" t="s">
        <v>48</v>
      </c>
    </row>
    <row r="12" spans="1:9" x14ac:dyDescent="0.2">
      <c r="A12" s="21">
        <v>3</v>
      </c>
      <c r="B12" s="21" t="s">
        <v>438</v>
      </c>
      <c r="C12" s="21" t="s">
        <v>302</v>
      </c>
      <c r="D12" s="21" t="s">
        <v>301</v>
      </c>
      <c r="E12" s="21" t="s">
        <v>77</v>
      </c>
      <c r="F12" s="21" t="s">
        <v>81</v>
      </c>
      <c r="G12" s="14">
        <v>0</v>
      </c>
      <c r="H12" s="14">
        <f t="shared" si="0"/>
        <v>12</v>
      </c>
      <c r="I12" s="21" t="s">
        <v>303</v>
      </c>
    </row>
    <row r="13" spans="1:9" x14ac:dyDescent="0.2">
      <c r="A13" s="21">
        <v>4</v>
      </c>
      <c r="B13" s="21" t="s">
        <v>424</v>
      </c>
      <c r="C13" s="21" t="s">
        <v>243</v>
      </c>
      <c r="D13" s="21" t="s">
        <v>242</v>
      </c>
      <c r="E13" s="21" t="s">
        <v>244</v>
      </c>
      <c r="F13" s="21" t="s">
        <v>34</v>
      </c>
      <c r="G13" s="14">
        <v>0</v>
      </c>
      <c r="H13" s="14">
        <f t="shared" si="0"/>
        <v>2</v>
      </c>
      <c r="I13" s="21" t="s">
        <v>245</v>
      </c>
    </row>
    <row r="14" spans="1:9" x14ac:dyDescent="0.2">
      <c r="A14" s="21">
        <v>5</v>
      </c>
      <c r="B14" s="21" t="s">
        <v>434</v>
      </c>
      <c r="C14" s="21" t="s">
        <v>285</v>
      </c>
      <c r="D14" s="21" t="s">
        <v>284</v>
      </c>
      <c r="E14" s="21" t="s">
        <v>46</v>
      </c>
      <c r="F14" s="21" t="s">
        <v>37</v>
      </c>
      <c r="G14" s="14">
        <v>0</v>
      </c>
      <c r="H14" s="14">
        <f t="shared" si="0"/>
        <v>4</v>
      </c>
      <c r="I14" s="21" t="s">
        <v>286</v>
      </c>
    </row>
    <row r="15" spans="1:9" x14ac:dyDescent="0.2">
      <c r="A15" s="21">
        <v>6</v>
      </c>
      <c r="B15" s="21" t="s">
        <v>423</v>
      </c>
      <c r="C15" s="21" t="s">
        <v>53</v>
      </c>
      <c r="D15" s="21" t="s">
        <v>52</v>
      </c>
      <c r="E15" s="21" t="s">
        <v>24</v>
      </c>
      <c r="F15" s="21" t="s">
        <v>34</v>
      </c>
      <c r="G15" s="14">
        <v>0</v>
      </c>
      <c r="H15" s="14">
        <f t="shared" si="0"/>
        <v>2</v>
      </c>
      <c r="I15" s="21" t="s">
        <v>241</v>
      </c>
    </row>
    <row r="16" spans="1:9" x14ac:dyDescent="0.2">
      <c r="A16" s="21">
        <v>7</v>
      </c>
      <c r="B16" s="21" t="s">
        <v>474</v>
      </c>
      <c r="C16" s="21" t="s">
        <v>465</v>
      </c>
      <c r="D16" s="55" t="s">
        <v>469</v>
      </c>
      <c r="E16" s="21" t="s">
        <v>51</v>
      </c>
      <c r="F16" s="21">
        <v>2</v>
      </c>
      <c r="G16" s="14">
        <v>0</v>
      </c>
      <c r="H16" s="14">
        <v>2</v>
      </c>
      <c r="I16" s="56" t="s">
        <v>201</v>
      </c>
    </row>
    <row r="17" spans="1:9" x14ac:dyDescent="0.2">
      <c r="A17" s="21">
        <v>8</v>
      </c>
      <c r="B17" s="21" t="s">
        <v>471</v>
      </c>
      <c r="C17" s="21" t="s">
        <v>472</v>
      </c>
      <c r="D17" s="55" t="s">
        <v>473</v>
      </c>
      <c r="E17" s="21" t="s">
        <v>51</v>
      </c>
      <c r="F17" s="21">
        <v>4</v>
      </c>
      <c r="G17" s="14">
        <v>0</v>
      </c>
      <c r="H17" s="14">
        <v>4</v>
      </c>
      <c r="I17" s="56" t="s">
        <v>198</v>
      </c>
    </row>
    <row r="18" spans="1:9" x14ac:dyDescent="0.2">
      <c r="A18" s="21">
        <v>9</v>
      </c>
      <c r="B18" s="21" t="s">
        <v>431</v>
      </c>
      <c r="C18" s="21" t="s">
        <v>273</v>
      </c>
      <c r="D18" s="21" t="s">
        <v>272</v>
      </c>
      <c r="E18" s="21" t="s">
        <v>244</v>
      </c>
      <c r="F18" s="21" t="s">
        <v>34</v>
      </c>
      <c r="G18" s="14">
        <v>0</v>
      </c>
      <c r="H18" s="14">
        <f t="shared" ref="H18:H26" si="1">SUM(F18*1)</f>
        <v>2</v>
      </c>
      <c r="I18" s="21" t="s">
        <v>274</v>
      </c>
    </row>
    <row r="19" spans="1:9" x14ac:dyDescent="0.2">
      <c r="A19" s="21">
        <v>10</v>
      </c>
      <c r="B19" s="53" t="s">
        <v>374</v>
      </c>
      <c r="C19" s="21" t="s">
        <v>84</v>
      </c>
      <c r="D19" s="21" t="s">
        <v>83</v>
      </c>
      <c r="E19" s="21" t="s">
        <v>77</v>
      </c>
      <c r="F19" s="21" t="s">
        <v>85</v>
      </c>
      <c r="G19" s="14">
        <v>0</v>
      </c>
      <c r="H19" s="14">
        <f t="shared" si="1"/>
        <v>6</v>
      </c>
      <c r="I19" s="21" t="s">
        <v>35</v>
      </c>
    </row>
    <row r="20" spans="1:9" x14ac:dyDescent="0.2">
      <c r="A20" s="21">
        <v>11</v>
      </c>
      <c r="B20" s="21" t="s">
        <v>428</v>
      </c>
      <c r="C20" s="21" t="s">
        <v>260</v>
      </c>
      <c r="D20" s="21" t="s">
        <v>259</v>
      </c>
      <c r="E20" s="21" t="s">
        <v>77</v>
      </c>
      <c r="F20" s="21" t="s">
        <v>136</v>
      </c>
      <c r="G20" s="14">
        <v>0</v>
      </c>
      <c r="H20" s="14">
        <f t="shared" si="1"/>
        <v>8</v>
      </c>
      <c r="I20" s="21" t="s">
        <v>261</v>
      </c>
    </row>
    <row r="21" spans="1:9" x14ac:dyDescent="0.2">
      <c r="A21" s="21">
        <v>12</v>
      </c>
      <c r="B21" s="21" t="s">
        <v>442</v>
      </c>
      <c r="C21" s="59" t="s">
        <v>315</v>
      </c>
      <c r="D21" s="55" t="s">
        <v>314</v>
      </c>
      <c r="E21" s="21" t="s">
        <v>182</v>
      </c>
      <c r="F21" s="21" t="s">
        <v>37</v>
      </c>
      <c r="G21" s="14">
        <v>0</v>
      </c>
      <c r="H21" s="14">
        <f t="shared" si="1"/>
        <v>4</v>
      </c>
      <c r="I21" s="21" t="s">
        <v>316</v>
      </c>
    </row>
    <row r="22" spans="1:9" x14ac:dyDescent="0.2">
      <c r="A22" s="21">
        <v>13</v>
      </c>
      <c r="B22" s="21" t="s">
        <v>430</v>
      </c>
      <c r="C22" s="21" t="s">
        <v>270</v>
      </c>
      <c r="D22" s="58" t="s">
        <v>269</v>
      </c>
      <c r="E22" s="21" t="s">
        <v>77</v>
      </c>
      <c r="F22" s="21" t="s">
        <v>34</v>
      </c>
      <c r="G22" s="14">
        <v>0</v>
      </c>
      <c r="H22" s="14">
        <f t="shared" si="1"/>
        <v>2</v>
      </c>
      <c r="I22" s="21" t="s">
        <v>271</v>
      </c>
    </row>
    <row r="23" spans="1:9" x14ac:dyDescent="0.2">
      <c r="A23" s="21">
        <v>14</v>
      </c>
      <c r="B23" s="21" t="s">
        <v>378</v>
      </c>
      <c r="C23" s="21" t="s">
        <v>100</v>
      </c>
      <c r="D23" s="58" t="s">
        <v>99</v>
      </c>
      <c r="E23" s="21" t="s">
        <v>101</v>
      </c>
      <c r="F23" s="21" t="s">
        <v>85</v>
      </c>
      <c r="G23" s="14">
        <v>0</v>
      </c>
      <c r="H23" s="14">
        <f t="shared" si="1"/>
        <v>6</v>
      </c>
      <c r="I23" s="21" t="s">
        <v>47</v>
      </c>
    </row>
    <row r="24" spans="1:9" x14ac:dyDescent="0.2">
      <c r="A24" s="21">
        <v>15</v>
      </c>
      <c r="B24" s="21" t="s">
        <v>381</v>
      </c>
      <c r="C24" s="21" t="s">
        <v>112</v>
      </c>
      <c r="D24" s="58" t="s">
        <v>111</v>
      </c>
      <c r="E24" s="21" t="s">
        <v>51</v>
      </c>
      <c r="F24" s="21" t="s">
        <v>37</v>
      </c>
      <c r="G24" s="14">
        <v>0</v>
      </c>
      <c r="H24" s="14">
        <f t="shared" si="1"/>
        <v>4</v>
      </c>
      <c r="I24" s="21" t="s">
        <v>113</v>
      </c>
    </row>
    <row r="25" spans="1:9" x14ac:dyDescent="0.2">
      <c r="A25" s="21">
        <v>16</v>
      </c>
      <c r="B25" s="53" t="s">
        <v>377</v>
      </c>
      <c r="C25" s="21" t="s">
        <v>92</v>
      </c>
      <c r="D25" s="58" t="s">
        <v>91</v>
      </c>
      <c r="E25" s="21" t="s">
        <v>51</v>
      </c>
      <c r="F25" s="21" t="s">
        <v>93</v>
      </c>
      <c r="G25" s="14">
        <v>0</v>
      </c>
      <c r="H25" s="14">
        <f t="shared" si="1"/>
        <v>10</v>
      </c>
      <c r="I25" s="21" t="s">
        <v>40</v>
      </c>
    </row>
    <row r="26" spans="1:9" x14ac:dyDescent="0.2">
      <c r="A26" s="21">
        <v>17</v>
      </c>
      <c r="B26" s="21" t="s">
        <v>448</v>
      </c>
      <c r="C26" s="21" t="s">
        <v>342</v>
      </c>
      <c r="D26" s="58" t="s">
        <v>341</v>
      </c>
      <c r="E26" s="21" t="s">
        <v>46</v>
      </c>
      <c r="F26" s="21" t="s">
        <v>37</v>
      </c>
      <c r="G26" s="14">
        <v>0</v>
      </c>
      <c r="H26" s="14">
        <f t="shared" si="1"/>
        <v>4</v>
      </c>
      <c r="I26" s="21" t="s">
        <v>343</v>
      </c>
    </row>
    <row r="27" spans="1:9" x14ac:dyDescent="0.2">
      <c r="A27" s="21">
        <v>18</v>
      </c>
      <c r="B27" s="21" t="s">
        <v>466</v>
      </c>
      <c r="C27" s="21" t="s">
        <v>467</v>
      </c>
      <c r="D27" s="58" t="s">
        <v>468</v>
      </c>
      <c r="E27" s="21" t="s">
        <v>46</v>
      </c>
      <c r="F27" s="21">
        <v>2</v>
      </c>
      <c r="G27" s="14">
        <v>0</v>
      </c>
      <c r="H27" s="14">
        <v>2</v>
      </c>
      <c r="I27" s="56" t="s">
        <v>204</v>
      </c>
    </row>
    <row r="28" spans="1:9" x14ac:dyDescent="0.2">
      <c r="A28" s="21">
        <v>19</v>
      </c>
      <c r="B28" s="21" t="s">
        <v>419</v>
      </c>
      <c r="C28" s="21" t="s">
        <v>227</v>
      </c>
      <c r="D28" s="58" t="s">
        <v>226</v>
      </c>
      <c r="E28" s="21" t="s">
        <v>101</v>
      </c>
      <c r="F28" s="21" t="s">
        <v>50</v>
      </c>
      <c r="G28" s="14">
        <v>0</v>
      </c>
      <c r="H28" s="14">
        <f t="shared" ref="H28:H91" si="2">SUM(F28*1)</f>
        <v>3</v>
      </c>
      <c r="I28" s="21" t="s">
        <v>228</v>
      </c>
    </row>
    <row r="29" spans="1:9" x14ac:dyDescent="0.2">
      <c r="A29" s="21">
        <v>20</v>
      </c>
      <c r="B29" s="53" t="s">
        <v>375</v>
      </c>
      <c r="C29" s="21" t="s">
        <v>87</v>
      </c>
      <c r="D29" s="59" t="s">
        <v>86</v>
      </c>
      <c r="E29" s="21" t="s">
        <v>77</v>
      </c>
      <c r="F29" s="21" t="s">
        <v>88</v>
      </c>
      <c r="G29" s="14">
        <v>0</v>
      </c>
      <c r="H29" s="14">
        <f t="shared" si="2"/>
        <v>7</v>
      </c>
      <c r="I29" s="21" t="s">
        <v>32</v>
      </c>
    </row>
    <row r="30" spans="1:9" x14ac:dyDescent="0.2">
      <c r="A30" s="21">
        <v>21</v>
      </c>
      <c r="B30" s="21" t="s">
        <v>440</v>
      </c>
      <c r="C30" s="21" t="s">
        <v>308</v>
      </c>
      <c r="D30" s="21" t="s">
        <v>307</v>
      </c>
      <c r="E30" s="21" t="s">
        <v>77</v>
      </c>
      <c r="F30" s="21" t="s">
        <v>309</v>
      </c>
      <c r="G30" s="14">
        <v>0</v>
      </c>
      <c r="H30" s="14">
        <f t="shared" si="2"/>
        <v>17</v>
      </c>
      <c r="I30" s="21" t="s">
        <v>310</v>
      </c>
    </row>
    <row r="31" spans="1:9" x14ac:dyDescent="0.2">
      <c r="A31" s="21">
        <v>22</v>
      </c>
      <c r="B31" s="21" t="s">
        <v>439</v>
      </c>
      <c r="C31" s="21" t="s">
        <v>305</v>
      </c>
      <c r="D31" s="21" t="s">
        <v>304</v>
      </c>
      <c r="E31" s="21" t="s">
        <v>77</v>
      </c>
      <c r="F31" s="21" t="s">
        <v>37</v>
      </c>
      <c r="G31" s="14">
        <v>0</v>
      </c>
      <c r="H31" s="14">
        <f t="shared" si="2"/>
        <v>4</v>
      </c>
      <c r="I31" s="21" t="s">
        <v>306</v>
      </c>
    </row>
    <row r="32" spans="1:9" x14ac:dyDescent="0.2">
      <c r="A32" s="21">
        <v>23</v>
      </c>
      <c r="B32" s="21" t="s">
        <v>447</v>
      </c>
      <c r="C32" s="21" t="s">
        <v>339</v>
      </c>
      <c r="D32" s="21" t="s">
        <v>338</v>
      </c>
      <c r="E32" s="21" t="s">
        <v>46</v>
      </c>
      <c r="F32" s="21" t="s">
        <v>93</v>
      </c>
      <c r="G32" s="14">
        <v>0</v>
      </c>
      <c r="H32" s="14">
        <f t="shared" si="2"/>
        <v>10</v>
      </c>
      <c r="I32" s="21" t="s">
        <v>340</v>
      </c>
    </row>
    <row r="33" spans="1:9" x14ac:dyDescent="0.2">
      <c r="A33" s="21">
        <v>24</v>
      </c>
      <c r="B33" s="21" t="s">
        <v>380</v>
      </c>
      <c r="C33" s="21" t="s">
        <v>107</v>
      </c>
      <c r="D33" s="21" t="s">
        <v>106</v>
      </c>
      <c r="E33" s="21" t="s">
        <v>101</v>
      </c>
      <c r="F33" s="21" t="s">
        <v>97</v>
      </c>
      <c r="G33" s="14">
        <v>0</v>
      </c>
      <c r="H33" s="14">
        <f t="shared" si="2"/>
        <v>5</v>
      </c>
      <c r="I33" s="21" t="s">
        <v>44</v>
      </c>
    </row>
    <row r="34" spans="1:9" x14ac:dyDescent="0.2">
      <c r="A34" s="21">
        <v>25</v>
      </c>
      <c r="B34" s="21" t="s">
        <v>449</v>
      </c>
      <c r="C34" s="21" t="s">
        <v>355</v>
      </c>
      <c r="D34" s="21" t="s">
        <v>354</v>
      </c>
      <c r="E34" s="21" t="s">
        <v>356</v>
      </c>
      <c r="F34" s="21" t="s">
        <v>37</v>
      </c>
      <c r="G34" s="14">
        <v>0</v>
      </c>
      <c r="H34" s="14">
        <f t="shared" si="2"/>
        <v>4</v>
      </c>
      <c r="I34" s="21" t="s">
        <v>357</v>
      </c>
    </row>
    <row r="35" spans="1:9" x14ac:dyDescent="0.2">
      <c r="A35" s="21">
        <v>26</v>
      </c>
      <c r="B35" s="21" t="s">
        <v>444</v>
      </c>
      <c r="C35" s="21" t="s">
        <v>324</v>
      </c>
      <c r="D35" s="21" t="s">
        <v>323</v>
      </c>
      <c r="E35" s="21" t="s">
        <v>51</v>
      </c>
      <c r="F35" s="21" t="s">
        <v>50</v>
      </c>
      <c r="G35" s="14">
        <v>0</v>
      </c>
      <c r="H35" s="14">
        <f t="shared" si="2"/>
        <v>3</v>
      </c>
      <c r="I35" s="21" t="s">
        <v>325</v>
      </c>
    </row>
    <row r="36" spans="1:9" x14ac:dyDescent="0.2">
      <c r="A36" s="21">
        <v>27</v>
      </c>
      <c r="B36" s="21" t="s">
        <v>435</v>
      </c>
      <c r="C36" s="21" t="s">
        <v>470</v>
      </c>
      <c r="D36" s="21" t="s">
        <v>290</v>
      </c>
      <c r="E36" s="21" t="s">
        <v>101</v>
      </c>
      <c r="F36" s="21">
        <v>2</v>
      </c>
      <c r="G36" s="14">
        <v>0</v>
      </c>
      <c r="H36" s="14">
        <f t="shared" si="2"/>
        <v>2</v>
      </c>
      <c r="I36" s="21" t="s">
        <v>291</v>
      </c>
    </row>
    <row r="37" spans="1:9" x14ac:dyDescent="0.2">
      <c r="A37" s="21">
        <v>28</v>
      </c>
      <c r="B37" s="53" t="s">
        <v>376</v>
      </c>
      <c r="C37" s="21" t="s">
        <v>90</v>
      </c>
      <c r="D37" s="21" t="s">
        <v>89</v>
      </c>
      <c r="E37" s="21" t="s">
        <v>51</v>
      </c>
      <c r="F37" s="21" t="s">
        <v>34</v>
      </c>
      <c r="G37" s="14">
        <v>0</v>
      </c>
      <c r="H37" s="14">
        <f t="shared" si="2"/>
        <v>2</v>
      </c>
      <c r="I37" s="21" t="s">
        <v>41</v>
      </c>
    </row>
    <row r="38" spans="1:9" x14ac:dyDescent="0.2">
      <c r="A38" s="21">
        <v>29</v>
      </c>
      <c r="B38" s="21" t="s">
        <v>432</v>
      </c>
      <c r="C38" s="21" t="s">
        <v>276</v>
      </c>
      <c r="D38" s="21" t="s">
        <v>275</v>
      </c>
      <c r="E38" s="21" t="s">
        <v>46</v>
      </c>
      <c r="F38" s="21" t="s">
        <v>34</v>
      </c>
      <c r="G38" s="14">
        <v>0</v>
      </c>
      <c r="H38" s="14">
        <f t="shared" si="2"/>
        <v>2</v>
      </c>
      <c r="I38" s="21" t="s">
        <v>277</v>
      </c>
    </row>
    <row r="39" spans="1:9" x14ac:dyDescent="0.2">
      <c r="A39" s="21">
        <v>30</v>
      </c>
      <c r="B39" s="21" t="s">
        <v>433</v>
      </c>
      <c r="C39" s="21" t="s">
        <v>279</v>
      </c>
      <c r="D39" s="21" t="s">
        <v>278</v>
      </c>
      <c r="E39" s="21" t="s">
        <v>77</v>
      </c>
      <c r="F39" s="21" t="s">
        <v>37</v>
      </c>
      <c r="G39" s="14">
        <v>0</v>
      </c>
      <c r="H39" s="14">
        <f t="shared" si="2"/>
        <v>4</v>
      </c>
      <c r="I39" s="21" t="s">
        <v>280</v>
      </c>
    </row>
    <row r="40" spans="1:9" x14ac:dyDescent="0.2">
      <c r="A40" s="21">
        <v>31</v>
      </c>
      <c r="B40" s="21" t="s">
        <v>427</v>
      </c>
      <c r="C40" s="21" t="s">
        <v>255</v>
      </c>
      <c r="D40" s="21" t="s">
        <v>254</v>
      </c>
      <c r="E40" s="21" t="s">
        <v>77</v>
      </c>
      <c r="F40" s="21" t="s">
        <v>37</v>
      </c>
      <c r="G40" s="14">
        <v>0</v>
      </c>
      <c r="H40" s="14">
        <f t="shared" si="2"/>
        <v>4</v>
      </c>
      <c r="I40" s="21" t="s">
        <v>256</v>
      </c>
    </row>
    <row r="41" spans="1:9" x14ac:dyDescent="0.2">
      <c r="A41" s="21">
        <v>32</v>
      </c>
      <c r="B41" s="21" t="s">
        <v>437</v>
      </c>
      <c r="C41" s="21" t="s">
        <v>299</v>
      </c>
      <c r="D41" s="21" t="s">
        <v>298</v>
      </c>
      <c r="E41" s="21" t="s">
        <v>77</v>
      </c>
      <c r="F41" s="21" t="s">
        <v>81</v>
      </c>
      <c r="G41" s="14">
        <v>0</v>
      </c>
      <c r="H41" s="14">
        <f t="shared" si="2"/>
        <v>12</v>
      </c>
      <c r="I41" s="21" t="s">
        <v>300</v>
      </c>
    </row>
    <row r="42" spans="1:9" x14ac:dyDescent="0.2">
      <c r="A42" s="21">
        <v>33</v>
      </c>
      <c r="B42" s="21" t="s">
        <v>443</v>
      </c>
      <c r="C42" s="21" t="s">
        <v>318</v>
      </c>
      <c r="D42" s="21" t="s">
        <v>317</v>
      </c>
      <c r="E42" s="21" t="s">
        <v>101</v>
      </c>
      <c r="F42" s="21" t="s">
        <v>34</v>
      </c>
      <c r="G42" s="14">
        <v>0</v>
      </c>
      <c r="H42" s="14">
        <f t="shared" si="2"/>
        <v>2</v>
      </c>
      <c r="I42" s="21" t="s">
        <v>319</v>
      </c>
    </row>
    <row r="43" spans="1:9" x14ac:dyDescent="0.2">
      <c r="A43" s="21">
        <v>34</v>
      </c>
      <c r="B43" s="21" t="s">
        <v>445</v>
      </c>
      <c r="C43" s="21" t="s">
        <v>333</v>
      </c>
      <c r="D43" s="21" t="s">
        <v>332</v>
      </c>
      <c r="E43" s="21" t="s">
        <v>46</v>
      </c>
      <c r="F43" s="21" t="s">
        <v>37</v>
      </c>
      <c r="G43" s="14">
        <v>0</v>
      </c>
      <c r="H43" s="14">
        <f t="shared" si="2"/>
        <v>4</v>
      </c>
      <c r="I43" s="21" t="s">
        <v>334</v>
      </c>
    </row>
    <row r="44" spans="1:9" x14ac:dyDescent="0.2">
      <c r="A44" s="21">
        <v>35</v>
      </c>
      <c r="B44" s="21" t="s">
        <v>441</v>
      </c>
      <c r="C44" s="21" t="s">
        <v>312</v>
      </c>
      <c r="D44" s="21" t="s">
        <v>311</v>
      </c>
      <c r="E44" s="21" t="s">
        <v>46</v>
      </c>
      <c r="F44" s="21" t="s">
        <v>37</v>
      </c>
      <c r="G44" s="14">
        <v>0</v>
      </c>
      <c r="H44" s="14">
        <f t="shared" si="2"/>
        <v>4</v>
      </c>
      <c r="I44" s="21" t="s">
        <v>313</v>
      </c>
    </row>
    <row r="45" spans="1:9" x14ac:dyDescent="0.2">
      <c r="A45" s="21">
        <v>36</v>
      </c>
      <c r="B45" s="21" t="s">
        <v>446</v>
      </c>
      <c r="C45" s="21" t="s">
        <v>336</v>
      </c>
      <c r="D45" s="21" t="s">
        <v>335</v>
      </c>
      <c r="E45" s="21" t="s">
        <v>46</v>
      </c>
      <c r="F45" s="21" t="s">
        <v>34</v>
      </c>
      <c r="G45" s="14">
        <v>0</v>
      </c>
      <c r="H45" s="14">
        <f t="shared" si="2"/>
        <v>2</v>
      </c>
      <c r="I45" s="21" t="s">
        <v>337</v>
      </c>
    </row>
    <row r="46" spans="1:9" x14ac:dyDescent="0.2">
      <c r="A46" s="21">
        <v>37</v>
      </c>
      <c r="B46" s="21" t="s">
        <v>450</v>
      </c>
      <c r="C46" s="21" t="s">
        <v>359</v>
      </c>
      <c r="D46" s="21" t="s">
        <v>358</v>
      </c>
      <c r="E46" s="21" t="s">
        <v>24</v>
      </c>
      <c r="F46" s="21" t="s">
        <v>50</v>
      </c>
      <c r="G46" s="14">
        <v>0</v>
      </c>
      <c r="H46" s="14">
        <f t="shared" si="2"/>
        <v>3</v>
      </c>
      <c r="I46" s="21" t="s">
        <v>360</v>
      </c>
    </row>
    <row r="47" spans="1:9" x14ac:dyDescent="0.2">
      <c r="A47" s="21">
        <v>38</v>
      </c>
      <c r="B47" s="21" t="s">
        <v>436</v>
      </c>
      <c r="C47" s="21" t="s">
        <v>296</v>
      </c>
      <c r="D47" s="21" t="s">
        <v>295</v>
      </c>
      <c r="E47" s="21" t="s">
        <v>24</v>
      </c>
      <c r="F47" s="21" t="s">
        <v>34</v>
      </c>
      <c r="G47" s="14">
        <v>0</v>
      </c>
      <c r="H47" s="14">
        <f t="shared" si="2"/>
        <v>2</v>
      </c>
      <c r="I47" s="21" t="s">
        <v>297</v>
      </c>
    </row>
    <row r="48" spans="1:9" x14ac:dyDescent="0.2">
      <c r="A48" s="21">
        <v>39</v>
      </c>
      <c r="B48" s="21" t="s">
        <v>429</v>
      </c>
      <c r="C48" s="21" t="s">
        <v>266</v>
      </c>
      <c r="D48" s="21" t="s">
        <v>265</v>
      </c>
      <c r="E48" s="21" t="s">
        <v>267</v>
      </c>
      <c r="F48" s="21" t="s">
        <v>30</v>
      </c>
      <c r="G48" s="14">
        <v>0</v>
      </c>
      <c r="H48" s="14">
        <f t="shared" si="2"/>
        <v>1</v>
      </c>
      <c r="I48" s="21" t="s">
        <v>268</v>
      </c>
    </row>
    <row r="49" spans="1:9" x14ac:dyDescent="0.2">
      <c r="A49" s="21">
        <v>40</v>
      </c>
      <c r="B49" s="21" t="s">
        <v>422</v>
      </c>
      <c r="C49" s="21" t="s">
        <v>239</v>
      </c>
      <c r="D49" s="21" t="s">
        <v>238</v>
      </c>
      <c r="E49" s="21" t="s">
        <v>46</v>
      </c>
      <c r="F49" s="21" t="s">
        <v>34</v>
      </c>
      <c r="G49" s="14">
        <v>0</v>
      </c>
      <c r="H49" s="14">
        <f t="shared" si="2"/>
        <v>2</v>
      </c>
      <c r="I49" s="21" t="s">
        <v>240</v>
      </c>
    </row>
    <row r="50" spans="1:9" x14ac:dyDescent="0.2">
      <c r="A50" s="21">
        <v>41</v>
      </c>
      <c r="B50" s="53" t="s">
        <v>372</v>
      </c>
      <c r="C50" s="21" t="s">
        <v>67</v>
      </c>
      <c r="D50" s="21" t="s">
        <v>66</v>
      </c>
      <c r="E50" s="21" t="s">
        <v>51</v>
      </c>
      <c r="F50" s="21" t="s">
        <v>37</v>
      </c>
      <c r="G50" s="14">
        <v>0</v>
      </c>
      <c r="H50" s="14">
        <f t="shared" si="2"/>
        <v>4</v>
      </c>
      <c r="I50" s="21" t="s">
        <v>42</v>
      </c>
    </row>
    <row r="51" spans="1:9" x14ac:dyDescent="0.2">
      <c r="A51" s="21">
        <v>42</v>
      </c>
      <c r="B51" s="53" t="s">
        <v>382</v>
      </c>
      <c r="C51" s="21" t="s">
        <v>69</v>
      </c>
      <c r="D51" s="21" t="s">
        <v>68</v>
      </c>
      <c r="E51" s="21" t="s">
        <v>70</v>
      </c>
      <c r="F51" s="21" t="s">
        <v>30</v>
      </c>
      <c r="G51" s="14">
        <v>0</v>
      </c>
      <c r="H51" s="14">
        <f t="shared" si="2"/>
        <v>1</v>
      </c>
      <c r="I51" s="21" t="s">
        <v>43</v>
      </c>
    </row>
    <row r="52" spans="1:9" x14ac:dyDescent="0.2">
      <c r="A52" s="21">
        <v>43</v>
      </c>
      <c r="B52" s="53" t="s">
        <v>383</v>
      </c>
      <c r="C52" s="21" t="s">
        <v>72</v>
      </c>
      <c r="D52" s="21" t="s">
        <v>71</v>
      </c>
      <c r="E52" s="21" t="s">
        <v>73</v>
      </c>
      <c r="F52" s="21" t="s">
        <v>30</v>
      </c>
      <c r="G52" s="14">
        <v>0</v>
      </c>
      <c r="H52" s="14">
        <f t="shared" si="2"/>
        <v>1</v>
      </c>
      <c r="I52" s="21" t="s">
        <v>38</v>
      </c>
    </row>
    <row r="53" spans="1:9" x14ac:dyDescent="0.2">
      <c r="A53" s="21">
        <v>44</v>
      </c>
      <c r="B53" s="53" t="s">
        <v>384</v>
      </c>
      <c r="C53" s="21" t="s">
        <v>80</v>
      </c>
      <c r="D53" s="21" t="s">
        <v>79</v>
      </c>
      <c r="E53" s="21" t="s">
        <v>51</v>
      </c>
      <c r="F53" s="21" t="s">
        <v>81</v>
      </c>
      <c r="G53" s="14">
        <v>0</v>
      </c>
      <c r="H53" s="14">
        <f t="shared" si="2"/>
        <v>12</v>
      </c>
      <c r="I53" s="21" t="s">
        <v>33</v>
      </c>
    </row>
    <row r="54" spans="1:9" x14ac:dyDescent="0.2">
      <c r="A54" s="21">
        <v>45</v>
      </c>
      <c r="B54" s="53" t="s">
        <v>385</v>
      </c>
      <c r="C54" s="21" t="s">
        <v>95</v>
      </c>
      <c r="D54" s="21" t="s">
        <v>94</v>
      </c>
      <c r="E54" s="21" t="s">
        <v>51</v>
      </c>
      <c r="F54" s="21" t="s">
        <v>81</v>
      </c>
      <c r="G54" s="14">
        <v>0</v>
      </c>
      <c r="H54" s="14">
        <f t="shared" si="2"/>
        <v>12</v>
      </c>
      <c r="I54" s="21" t="s">
        <v>36</v>
      </c>
    </row>
    <row r="55" spans="1:9" ht="12" customHeight="1" x14ac:dyDescent="0.2">
      <c r="A55" s="21">
        <v>46</v>
      </c>
      <c r="B55" s="21" t="s">
        <v>386</v>
      </c>
      <c r="C55" s="52" t="s">
        <v>96</v>
      </c>
      <c r="D55" s="52">
        <v>5310011230913</v>
      </c>
      <c r="E55" s="21" t="s">
        <v>77</v>
      </c>
      <c r="F55" s="21" t="s">
        <v>97</v>
      </c>
      <c r="G55" s="14">
        <v>0</v>
      </c>
      <c r="H55" s="14">
        <f t="shared" si="2"/>
        <v>5</v>
      </c>
      <c r="I55" s="21" t="s">
        <v>49</v>
      </c>
    </row>
    <row r="56" spans="1:9" x14ac:dyDescent="0.2">
      <c r="A56" s="21">
        <v>47</v>
      </c>
      <c r="B56" s="21" t="s">
        <v>387</v>
      </c>
      <c r="C56" s="21" t="s">
        <v>105</v>
      </c>
      <c r="D56" s="21" t="s">
        <v>104</v>
      </c>
      <c r="E56" s="21" t="s">
        <v>51</v>
      </c>
      <c r="F56" s="21" t="s">
        <v>37</v>
      </c>
      <c r="G56" s="14">
        <v>0</v>
      </c>
      <c r="H56" s="14">
        <f t="shared" si="2"/>
        <v>4</v>
      </c>
      <c r="I56" s="21" t="s">
        <v>45</v>
      </c>
    </row>
    <row r="57" spans="1:9" x14ac:dyDescent="0.2">
      <c r="A57" s="21">
        <v>48</v>
      </c>
      <c r="B57" s="21" t="s">
        <v>388</v>
      </c>
      <c r="C57" s="21" t="s">
        <v>109</v>
      </c>
      <c r="D57" s="21" t="s">
        <v>108</v>
      </c>
      <c r="E57" s="21" t="s">
        <v>51</v>
      </c>
      <c r="F57" s="21" t="s">
        <v>97</v>
      </c>
      <c r="G57" s="14">
        <v>0</v>
      </c>
      <c r="H57" s="14">
        <f t="shared" si="2"/>
        <v>5</v>
      </c>
      <c r="I57" s="21" t="s">
        <v>110</v>
      </c>
    </row>
    <row r="58" spans="1:9" x14ac:dyDescent="0.2">
      <c r="A58" s="21">
        <v>49</v>
      </c>
      <c r="B58" s="21" t="s">
        <v>389</v>
      </c>
      <c r="C58" s="21" t="s">
        <v>115</v>
      </c>
      <c r="D58" s="21" t="s">
        <v>114</v>
      </c>
      <c r="E58" s="21" t="s">
        <v>116</v>
      </c>
      <c r="F58" s="21" t="s">
        <v>37</v>
      </c>
      <c r="G58" s="14">
        <v>0</v>
      </c>
      <c r="H58" s="14">
        <f t="shared" si="2"/>
        <v>4</v>
      </c>
      <c r="I58" s="21" t="s">
        <v>117</v>
      </c>
    </row>
    <row r="59" spans="1:9" x14ac:dyDescent="0.2">
      <c r="A59" s="21">
        <v>50</v>
      </c>
      <c r="B59" s="21" t="s">
        <v>390</v>
      </c>
      <c r="C59" s="21" t="s">
        <v>119</v>
      </c>
      <c r="D59" s="21" t="s">
        <v>118</v>
      </c>
      <c r="E59" s="21" t="s">
        <v>120</v>
      </c>
      <c r="F59" s="21" t="s">
        <v>97</v>
      </c>
      <c r="G59" s="14">
        <v>0</v>
      </c>
      <c r="H59" s="14">
        <f t="shared" si="2"/>
        <v>5</v>
      </c>
      <c r="I59" s="21" t="s">
        <v>121</v>
      </c>
    </row>
    <row r="60" spans="1:9" x14ac:dyDescent="0.2">
      <c r="A60" s="21">
        <v>51</v>
      </c>
      <c r="B60" s="21" t="s">
        <v>391</v>
      </c>
      <c r="C60" s="21" t="s">
        <v>124</v>
      </c>
      <c r="D60" s="21" t="s">
        <v>123</v>
      </c>
      <c r="E60" s="21" t="s">
        <v>46</v>
      </c>
      <c r="F60" s="21" t="s">
        <v>50</v>
      </c>
      <c r="G60" s="14">
        <v>0</v>
      </c>
      <c r="H60" s="14">
        <f t="shared" si="2"/>
        <v>3</v>
      </c>
      <c r="I60" s="21" t="s">
        <v>125</v>
      </c>
    </row>
    <row r="61" spans="1:9" x14ac:dyDescent="0.2">
      <c r="A61" s="21">
        <v>52</v>
      </c>
      <c r="B61" s="21" t="s">
        <v>392</v>
      </c>
      <c r="C61" s="21" t="s">
        <v>128</v>
      </c>
      <c r="D61" s="21" t="s">
        <v>127</v>
      </c>
      <c r="E61" s="21" t="s">
        <v>129</v>
      </c>
      <c r="F61" s="21" t="s">
        <v>30</v>
      </c>
      <c r="G61" s="14">
        <v>0</v>
      </c>
      <c r="H61" s="14">
        <f t="shared" si="2"/>
        <v>1</v>
      </c>
      <c r="I61" s="21" t="s">
        <v>130</v>
      </c>
    </row>
    <row r="62" spans="1:9" x14ac:dyDescent="0.2">
      <c r="A62" s="21">
        <v>53</v>
      </c>
      <c r="B62" s="21" t="s">
        <v>393</v>
      </c>
      <c r="C62" s="21" t="s">
        <v>132</v>
      </c>
      <c r="D62" s="21" t="s">
        <v>131</v>
      </c>
      <c r="E62" s="21" t="s">
        <v>133</v>
      </c>
      <c r="F62" s="21" t="s">
        <v>30</v>
      </c>
      <c r="G62" s="14">
        <v>0</v>
      </c>
      <c r="H62" s="14">
        <f t="shared" si="2"/>
        <v>1</v>
      </c>
      <c r="I62" s="60" t="s">
        <v>58</v>
      </c>
    </row>
    <row r="63" spans="1:9" x14ac:dyDescent="0.2">
      <c r="A63" s="21">
        <v>54</v>
      </c>
      <c r="B63" s="21" t="s">
        <v>394</v>
      </c>
      <c r="C63" s="21" t="s">
        <v>135</v>
      </c>
      <c r="D63" s="53">
        <v>5306001512123</v>
      </c>
      <c r="E63" s="21" t="s">
        <v>51</v>
      </c>
      <c r="F63" s="21" t="s">
        <v>136</v>
      </c>
      <c r="G63" s="14">
        <v>0</v>
      </c>
      <c r="H63" s="14">
        <f t="shared" si="2"/>
        <v>8</v>
      </c>
      <c r="I63" s="21" t="s">
        <v>137</v>
      </c>
    </row>
    <row r="64" spans="1:9" x14ac:dyDescent="0.2">
      <c r="A64" s="21">
        <v>55</v>
      </c>
      <c r="B64" s="21" t="s">
        <v>395</v>
      </c>
      <c r="C64" s="21" t="s">
        <v>140</v>
      </c>
      <c r="D64" s="21" t="s">
        <v>139</v>
      </c>
      <c r="E64" s="21" t="s">
        <v>77</v>
      </c>
      <c r="F64" s="21" t="s">
        <v>85</v>
      </c>
      <c r="G64" s="14">
        <v>0</v>
      </c>
      <c r="H64" s="14">
        <f t="shared" si="2"/>
        <v>6</v>
      </c>
      <c r="I64" s="21" t="s">
        <v>141</v>
      </c>
    </row>
    <row r="65" spans="1:9" x14ac:dyDescent="0.2">
      <c r="A65" s="21">
        <v>56</v>
      </c>
      <c r="B65" s="21" t="s">
        <v>396</v>
      </c>
      <c r="C65" s="21" t="s">
        <v>144</v>
      </c>
      <c r="D65" s="21" t="s">
        <v>143</v>
      </c>
      <c r="E65" s="21" t="s">
        <v>133</v>
      </c>
      <c r="F65" s="21" t="s">
        <v>30</v>
      </c>
      <c r="G65" s="14">
        <v>0</v>
      </c>
      <c r="H65" s="14">
        <f t="shared" si="2"/>
        <v>1</v>
      </c>
      <c r="I65" s="21" t="s">
        <v>145</v>
      </c>
    </row>
    <row r="66" spans="1:9" x14ac:dyDescent="0.2">
      <c r="A66" s="21">
        <v>57</v>
      </c>
      <c r="B66" s="21" t="s">
        <v>397</v>
      </c>
      <c r="C66" s="21" t="s">
        <v>147</v>
      </c>
      <c r="D66" s="21" t="s">
        <v>146</v>
      </c>
      <c r="E66" s="21" t="s">
        <v>148</v>
      </c>
      <c r="F66" s="21" t="s">
        <v>34</v>
      </c>
      <c r="G66" s="14">
        <v>0</v>
      </c>
      <c r="H66" s="14">
        <f t="shared" si="2"/>
        <v>2</v>
      </c>
      <c r="I66" s="21" t="s">
        <v>149</v>
      </c>
    </row>
    <row r="67" spans="1:9" x14ac:dyDescent="0.2">
      <c r="A67" s="21">
        <v>58</v>
      </c>
      <c r="B67" s="21" t="s">
        <v>398</v>
      </c>
      <c r="C67" s="21" t="s">
        <v>151</v>
      </c>
      <c r="D67" s="21" t="s">
        <v>150</v>
      </c>
      <c r="E67" s="21" t="s">
        <v>152</v>
      </c>
      <c r="F67" s="21" t="s">
        <v>30</v>
      </c>
      <c r="G67" s="14">
        <v>0</v>
      </c>
      <c r="H67" s="14">
        <f t="shared" si="2"/>
        <v>1</v>
      </c>
      <c r="I67" s="21" t="s">
        <v>153</v>
      </c>
    </row>
    <row r="68" spans="1:9" x14ac:dyDescent="0.2">
      <c r="A68" s="21">
        <v>59</v>
      </c>
      <c r="B68" s="21" t="s">
        <v>399</v>
      </c>
      <c r="C68" s="21" t="s">
        <v>155</v>
      </c>
      <c r="D68" s="21" t="s">
        <v>154</v>
      </c>
      <c r="E68" s="21" t="s">
        <v>51</v>
      </c>
      <c r="F68" s="21" t="s">
        <v>97</v>
      </c>
      <c r="G68" s="14">
        <v>0</v>
      </c>
      <c r="H68" s="14">
        <f t="shared" si="2"/>
        <v>5</v>
      </c>
      <c r="I68" s="21" t="s">
        <v>156</v>
      </c>
    </row>
    <row r="69" spans="1:9" x14ac:dyDescent="0.2">
      <c r="A69" s="21">
        <v>60</v>
      </c>
      <c r="B69" s="21" t="s">
        <v>400</v>
      </c>
      <c r="C69" s="21" t="s">
        <v>158</v>
      </c>
      <c r="D69" s="21" t="s">
        <v>157</v>
      </c>
      <c r="E69" s="21" t="s">
        <v>159</v>
      </c>
      <c r="F69" s="21" t="s">
        <v>30</v>
      </c>
      <c r="G69" s="14">
        <v>0</v>
      </c>
      <c r="H69" s="14">
        <f t="shared" si="2"/>
        <v>1</v>
      </c>
      <c r="I69" s="21" t="s">
        <v>160</v>
      </c>
    </row>
    <row r="70" spans="1:9" x14ac:dyDescent="0.2">
      <c r="A70" s="21">
        <v>61</v>
      </c>
      <c r="B70" s="21" t="s">
        <v>401</v>
      </c>
      <c r="C70" s="21" t="s">
        <v>162</v>
      </c>
      <c r="D70" s="21" t="s">
        <v>161</v>
      </c>
      <c r="E70" s="21" t="s">
        <v>120</v>
      </c>
      <c r="F70" s="21" t="s">
        <v>30</v>
      </c>
      <c r="G70" s="14">
        <v>0</v>
      </c>
      <c r="H70" s="14">
        <f t="shared" si="2"/>
        <v>1</v>
      </c>
      <c r="I70" s="21" t="s">
        <v>163</v>
      </c>
    </row>
    <row r="71" spans="1:9" x14ac:dyDescent="0.2">
      <c r="A71" s="21">
        <v>62</v>
      </c>
      <c r="B71" s="21" t="s">
        <v>402</v>
      </c>
      <c r="C71" s="21" t="s">
        <v>165</v>
      </c>
      <c r="D71" s="21" t="s">
        <v>164</v>
      </c>
      <c r="E71" s="21" t="s">
        <v>166</v>
      </c>
      <c r="F71" s="21" t="s">
        <v>30</v>
      </c>
      <c r="G71" s="14">
        <v>0</v>
      </c>
      <c r="H71" s="14">
        <f t="shared" si="2"/>
        <v>1</v>
      </c>
      <c r="I71" s="60" t="s">
        <v>58</v>
      </c>
    </row>
    <row r="72" spans="1:9" x14ac:dyDescent="0.2">
      <c r="A72" s="21">
        <v>63</v>
      </c>
      <c r="B72" s="21" t="s">
        <v>403</v>
      </c>
      <c r="C72" s="21" t="s">
        <v>169</v>
      </c>
      <c r="D72" s="21" t="s">
        <v>168</v>
      </c>
      <c r="E72" s="21" t="s">
        <v>170</v>
      </c>
      <c r="F72" s="21" t="s">
        <v>30</v>
      </c>
      <c r="G72" s="14">
        <v>0</v>
      </c>
      <c r="H72" s="14">
        <f t="shared" si="2"/>
        <v>1</v>
      </c>
      <c r="I72" s="60" t="s">
        <v>58</v>
      </c>
    </row>
    <row r="73" spans="1:9" x14ac:dyDescent="0.2">
      <c r="A73" s="21">
        <v>64</v>
      </c>
      <c r="B73" s="21" t="s">
        <v>404</v>
      </c>
      <c r="C73" s="21" t="s">
        <v>173</v>
      </c>
      <c r="D73" s="21" t="s">
        <v>172</v>
      </c>
      <c r="E73" s="21" t="s">
        <v>174</v>
      </c>
      <c r="F73" s="21" t="s">
        <v>34</v>
      </c>
      <c r="G73" s="14">
        <v>0</v>
      </c>
      <c r="H73" s="14">
        <f t="shared" si="2"/>
        <v>2</v>
      </c>
      <c r="I73" s="21" t="s">
        <v>175</v>
      </c>
    </row>
    <row r="74" spans="1:9" x14ac:dyDescent="0.2">
      <c r="A74" s="21">
        <v>65</v>
      </c>
      <c r="B74" s="21" t="s">
        <v>405</v>
      </c>
      <c r="C74" s="21" t="s">
        <v>177</v>
      </c>
      <c r="D74" s="21" t="s">
        <v>176</v>
      </c>
      <c r="E74" s="21" t="s">
        <v>178</v>
      </c>
      <c r="F74" s="21" t="s">
        <v>30</v>
      </c>
      <c r="G74" s="14">
        <v>0</v>
      </c>
      <c r="H74" s="14">
        <f t="shared" si="2"/>
        <v>1</v>
      </c>
      <c r="I74" s="21" t="s">
        <v>179</v>
      </c>
    </row>
    <row r="75" spans="1:9" x14ac:dyDescent="0.2">
      <c r="A75" s="21">
        <v>66</v>
      </c>
      <c r="B75" s="21" t="s">
        <v>406</v>
      </c>
      <c r="C75" s="21" t="s">
        <v>181</v>
      </c>
      <c r="D75" s="21" t="s">
        <v>180</v>
      </c>
      <c r="E75" s="21" t="s">
        <v>182</v>
      </c>
      <c r="F75" s="21" t="s">
        <v>30</v>
      </c>
      <c r="G75" s="14">
        <v>0</v>
      </c>
      <c r="H75" s="14">
        <f t="shared" si="2"/>
        <v>1</v>
      </c>
      <c r="I75" s="21" t="s">
        <v>183</v>
      </c>
    </row>
    <row r="76" spans="1:9" x14ac:dyDescent="0.2">
      <c r="A76" s="21">
        <v>67</v>
      </c>
      <c r="B76" s="21" t="s">
        <v>407</v>
      </c>
      <c r="C76" s="21" t="s">
        <v>185</v>
      </c>
      <c r="D76" s="21" t="s">
        <v>184</v>
      </c>
      <c r="E76" s="21" t="s">
        <v>77</v>
      </c>
      <c r="F76" s="21" t="s">
        <v>30</v>
      </c>
      <c r="G76" s="14">
        <v>0</v>
      </c>
      <c r="H76" s="14">
        <f t="shared" si="2"/>
        <v>1</v>
      </c>
      <c r="I76" s="21" t="s">
        <v>186</v>
      </c>
    </row>
    <row r="77" spans="1:9" x14ac:dyDescent="0.2">
      <c r="A77" s="21">
        <v>68</v>
      </c>
      <c r="B77" s="21" t="s">
        <v>408</v>
      </c>
      <c r="C77" s="21" t="s">
        <v>188</v>
      </c>
      <c r="D77" s="21" t="s">
        <v>187</v>
      </c>
      <c r="E77" s="21" t="s">
        <v>189</v>
      </c>
      <c r="F77" s="21" t="s">
        <v>30</v>
      </c>
      <c r="G77" s="14">
        <v>0</v>
      </c>
      <c r="H77" s="14">
        <f t="shared" si="2"/>
        <v>1</v>
      </c>
      <c r="I77" s="60" t="s">
        <v>58</v>
      </c>
    </row>
    <row r="78" spans="1:9" x14ac:dyDescent="0.2">
      <c r="A78" s="21">
        <v>69</v>
      </c>
      <c r="B78" s="21" t="s">
        <v>410</v>
      </c>
      <c r="C78" s="21" t="s">
        <v>197</v>
      </c>
      <c r="D78" s="21" t="s">
        <v>196</v>
      </c>
      <c r="E78" s="21" t="s">
        <v>46</v>
      </c>
      <c r="F78" s="21" t="s">
        <v>34</v>
      </c>
      <c r="G78" s="14">
        <v>0</v>
      </c>
      <c r="H78" s="14">
        <f t="shared" si="2"/>
        <v>2</v>
      </c>
      <c r="I78" s="21" t="s">
        <v>198</v>
      </c>
    </row>
    <row r="79" spans="1:9" x14ac:dyDescent="0.2">
      <c r="A79" s="21">
        <v>70</v>
      </c>
      <c r="B79" s="21" t="s">
        <v>411</v>
      </c>
      <c r="C79" s="21" t="s">
        <v>199</v>
      </c>
      <c r="D79" s="53">
        <v>5305009897435</v>
      </c>
      <c r="E79" s="21" t="s">
        <v>200</v>
      </c>
      <c r="F79" s="21">
        <v>3</v>
      </c>
      <c r="G79" s="14">
        <v>0</v>
      </c>
      <c r="H79" s="14">
        <f t="shared" si="2"/>
        <v>3</v>
      </c>
      <c r="I79" s="21" t="s">
        <v>201</v>
      </c>
    </row>
    <row r="80" spans="1:9" x14ac:dyDescent="0.2">
      <c r="A80" s="21">
        <v>71</v>
      </c>
      <c r="B80" s="21" t="s">
        <v>412</v>
      </c>
      <c r="C80" s="21" t="s">
        <v>202</v>
      </c>
      <c r="D80" s="53">
        <v>5999001771694</v>
      </c>
      <c r="E80" s="21" t="s">
        <v>203</v>
      </c>
      <c r="F80" s="21">
        <v>1</v>
      </c>
      <c r="G80" s="14">
        <v>0</v>
      </c>
      <c r="H80" s="14">
        <f t="shared" si="2"/>
        <v>1</v>
      </c>
      <c r="I80" s="21" t="s">
        <v>204</v>
      </c>
    </row>
    <row r="81" spans="1:9" x14ac:dyDescent="0.2">
      <c r="A81" s="21">
        <v>72</v>
      </c>
      <c r="B81" s="21" t="s">
        <v>413</v>
      </c>
      <c r="C81" s="21" t="s">
        <v>207</v>
      </c>
      <c r="D81" s="21" t="s">
        <v>206</v>
      </c>
      <c r="E81" s="21" t="s">
        <v>46</v>
      </c>
      <c r="F81" s="21" t="s">
        <v>37</v>
      </c>
      <c r="G81" s="14">
        <v>0</v>
      </c>
      <c r="H81" s="14">
        <f t="shared" si="2"/>
        <v>4</v>
      </c>
      <c r="I81" s="21" t="s">
        <v>208</v>
      </c>
    </row>
    <row r="82" spans="1:9" x14ac:dyDescent="0.2">
      <c r="A82" s="21">
        <v>73</v>
      </c>
      <c r="B82" s="21" t="s">
        <v>414</v>
      </c>
      <c r="C82" s="21" t="s">
        <v>210</v>
      </c>
      <c r="D82" s="21" t="s">
        <v>209</v>
      </c>
      <c r="E82" s="21" t="s">
        <v>211</v>
      </c>
      <c r="F82" s="21" t="s">
        <v>30</v>
      </c>
      <c r="G82" s="14">
        <v>0</v>
      </c>
      <c r="H82" s="14">
        <f t="shared" si="2"/>
        <v>1</v>
      </c>
      <c r="I82" s="21" t="s">
        <v>212</v>
      </c>
    </row>
    <row r="83" spans="1:9" x14ac:dyDescent="0.2">
      <c r="A83" s="21">
        <v>74</v>
      </c>
      <c r="B83" s="21" t="s">
        <v>415</v>
      </c>
      <c r="C83" s="21" t="s">
        <v>214</v>
      </c>
      <c r="D83" s="21" t="s">
        <v>213</v>
      </c>
      <c r="E83" s="21" t="s">
        <v>215</v>
      </c>
      <c r="F83" s="21" t="s">
        <v>30</v>
      </c>
      <c r="G83" s="14">
        <v>0</v>
      </c>
      <c r="H83" s="14">
        <f t="shared" si="2"/>
        <v>1</v>
      </c>
      <c r="I83" s="60" t="s">
        <v>58</v>
      </c>
    </row>
    <row r="84" spans="1:9" x14ac:dyDescent="0.2">
      <c r="A84" s="21">
        <v>75</v>
      </c>
      <c r="B84" s="21" t="s">
        <v>416</v>
      </c>
      <c r="C84" s="21" t="s">
        <v>485</v>
      </c>
      <c r="D84" s="55" t="s">
        <v>486</v>
      </c>
      <c r="E84" s="21" t="s">
        <v>51</v>
      </c>
      <c r="F84" s="21" t="s">
        <v>30</v>
      </c>
      <c r="G84" s="14">
        <v>0</v>
      </c>
      <c r="H84" s="14">
        <f t="shared" si="2"/>
        <v>1</v>
      </c>
      <c r="I84" s="21" t="s">
        <v>219</v>
      </c>
    </row>
    <row r="85" spans="1:9" x14ac:dyDescent="0.2">
      <c r="A85" s="21">
        <v>76</v>
      </c>
      <c r="B85" s="21" t="s">
        <v>417</v>
      </c>
      <c r="C85" s="53" t="s">
        <v>220</v>
      </c>
      <c r="D85" s="53">
        <v>5305009953444</v>
      </c>
      <c r="E85" s="21" t="s">
        <v>46</v>
      </c>
      <c r="F85" s="21" t="s">
        <v>37</v>
      </c>
      <c r="G85" s="14">
        <v>0</v>
      </c>
      <c r="H85" s="14">
        <f t="shared" si="2"/>
        <v>4</v>
      </c>
      <c r="I85" s="21" t="s">
        <v>221</v>
      </c>
    </row>
    <row r="86" spans="1:9" x14ac:dyDescent="0.2">
      <c r="A86" s="21">
        <v>77</v>
      </c>
      <c r="B86" s="21" t="s">
        <v>418</v>
      </c>
      <c r="C86" s="21" t="s">
        <v>224</v>
      </c>
      <c r="D86" s="21" t="s">
        <v>223</v>
      </c>
      <c r="E86" s="21" t="s">
        <v>101</v>
      </c>
      <c r="F86" s="21" t="s">
        <v>30</v>
      </c>
      <c r="G86" s="14">
        <v>0</v>
      </c>
      <c r="H86" s="14">
        <f t="shared" si="2"/>
        <v>1</v>
      </c>
      <c r="I86" s="21" t="s">
        <v>225</v>
      </c>
    </row>
    <row r="87" spans="1:9" x14ac:dyDescent="0.2">
      <c r="A87" s="21">
        <v>78</v>
      </c>
      <c r="B87" s="21" t="s">
        <v>451</v>
      </c>
      <c r="C87" s="53" t="s">
        <v>257</v>
      </c>
      <c r="D87" s="53">
        <v>5310013384121</v>
      </c>
      <c r="E87" s="21" t="s">
        <v>77</v>
      </c>
      <c r="F87" s="21" t="s">
        <v>97</v>
      </c>
      <c r="G87" s="14">
        <v>0</v>
      </c>
      <c r="H87" s="14">
        <f t="shared" si="2"/>
        <v>5</v>
      </c>
      <c r="I87" s="21" t="s">
        <v>258</v>
      </c>
    </row>
    <row r="88" spans="1:9" x14ac:dyDescent="0.2">
      <c r="A88" s="21">
        <v>79</v>
      </c>
      <c r="B88" s="21" t="s">
        <v>452</v>
      </c>
      <c r="C88" s="21" t="s">
        <v>263</v>
      </c>
      <c r="D88" s="21" t="s">
        <v>262</v>
      </c>
      <c r="E88" s="21" t="s">
        <v>77</v>
      </c>
      <c r="F88" s="21" t="s">
        <v>30</v>
      </c>
      <c r="G88" s="14">
        <v>0</v>
      </c>
      <c r="H88" s="14">
        <f t="shared" si="2"/>
        <v>1</v>
      </c>
      <c r="I88" s="21" t="s">
        <v>264</v>
      </c>
    </row>
    <row r="89" spans="1:9" x14ac:dyDescent="0.2">
      <c r="A89" s="21">
        <v>80</v>
      </c>
      <c r="B89" s="21" t="s">
        <v>453</v>
      </c>
      <c r="C89" s="21" t="s">
        <v>282</v>
      </c>
      <c r="D89" s="21" t="s">
        <v>281</v>
      </c>
      <c r="E89" s="21" t="s">
        <v>77</v>
      </c>
      <c r="F89" s="21" t="s">
        <v>34</v>
      </c>
      <c r="G89" s="14">
        <v>0</v>
      </c>
      <c r="H89" s="14">
        <f t="shared" si="2"/>
        <v>2</v>
      </c>
      <c r="I89" s="21" t="s">
        <v>283</v>
      </c>
    </row>
    <row r="90" spans="1:9" x14ac:dyDescent="0.2">
      <c r="A90" s="21">
        <v>81</v>
      </c>
      <c r="B90" s="21" t="s">
        <v>454</v>
      </c>
      <c r="C90" s="21" t="s">
        <v>288</v>
      </c>
      <c r="D90" s="21" t="s">
        <v>287</v>
      </c>
      <c r="E90" s="21" t="s">
        <v>101</v>
      </c>
      <c r="F90" s="21" t="s">
        <v>34</v>
      </c>
      <c r="G90" s="14">
        <v>0</v>
      </c>
      <c r="H90" s="14">
        <f t="shared" si="2"/>
        <v>2</v>
      </c>
      <c r="I90" s="21" t="s">
        <v>289</v>
      </c>
    </row>
    <row r="91" spans="1:9" x14ac:dyDescent="0.2">
      <c r="A91" s="21">
        <v>82</v>
      </c>
      <c r="B91" s="21" t="s">
        <v>455</v>
      </c>
      <c r="C91" s="21" t="s">
        <v>293</v>
      </c>
      <c r="D91" s="21" t="s">
        <v>292</v>
      </c>
      <c r="E91" s="21" t="s">
        <v>46</v>
      </c>
      <c r="F91" s="21" t="s">
        <v>37</v>
      </c>
      <c r="G91" s="14">
        <v>0</v>
      </c>
      <c r="H91" s="14">
        <f t="shared" si="2"/>
        <v>4</v>
      </c>
      <c r="I91" s="21" t="s">
        <v>294</v>
      </c>
    </row>
    <row r="92" spans="1:9" x14ac:dyDescent="0.2">
      <c r="A92" s="21">
        <v>83</v>
      </c>
      <c r="B92" s="21" t="s">
        <v>456</v>
      </c>
      <c r="C92" s="21" t="s">
        <v>321</v>
      </c>
      <c r="D92" s="21" t="s">
        <v>320</v>
      </c>
      <c r="E92" s="21" t="s">
        <v>101</v>
      </c>
      <c r="F92" s="21" t="s">
        <v>136</v>
      </c>
      <c r="G92" s="14">
        <v>0</v>
      </c>
      <c r="H92" s="14">
        <f t="shared" ref="H92:H102" si="3">SUM(F92*1)</f>
        <v>8</v>
      </c>
      <c r="I92" s="21" t="s">
        <v>322</v>
      </c>
    </row>
    <row r="93" spans="1:9" x14ac:dyDescent="0.2">
      <c r="A93" s="21">
        <v>84</v>
      </c>
      <c r="B93" s="21" t="s">
        <v>457</v>
      </c>
      <c r="C93" s="21" t="s">
        <v>327</v>
      </c>
      <c r="D93" s="21" t="s">
        <v>326</v>
      </c>
      <c r="E93" s="21" t="s">
        <v>51</v>
      </c>
      <c r="F93" s="21" t="s">
        <v>34</v>
      </c>
      <c r="G93" s="14">
        <v>0</v>
      </c>
      <c r="H93" s="14">
        <f t="shared" si="3"/>
        <v>2</v>
      </c>
      <c r="I93" s="21" t="s">
        <v>328</v>
      </c>
    </row>
    <row r="94" spans="1:9" x14ac:dyDescent="0.2">
      <c r="A94" s="21">
        <v>85</v>
      </c>
      <c r="B94" s="21" t="s">
        <v>458</v>
      </c>
      <c r="C94" s="21" t="s">
        <v>330</v>
      </c>
      <c r="D94" s="21" t="s">
        <v>329</v>
      </c>
      <c r="E94" s="21" t="s">
        <v>46</v>
      </c>
      <c r="F94" s="21" t="s">
        <v>34</v>
      </c>
      <c r="G94" s="14">
        <v>0</v>
      </c>
      <c r="H94" s="14">
        <f t="shared" si="3"/>
        <v>2</v>
      </c>
      <c r="I94" s="21" t="s">
        <v>331</v>
      </c>
    </row>
    <row r="95" spans="1:9" x14ac:dyDescent="0.2">
      <c r="A95" s="21">
        <v>86</v>
      </c>
      <c r="B95" s="21" t="s">
        <v>459</v>
      </c>
      <c r="C95" s="21" t="s">
        <v>345</v>
      </c>
      <c r="D95" s="21" t="s">
        <v>344</v>
      </c>
      <c r="E95" s="21" t="s">
        <v>46</v>
      </c>
      <c r="F95" s="21" t="s">
        <v>136</v>
      </c>
      <c r="G95" s="14">
        <v>0</v>
      </c>
      <c r="H95" s="14">
        <f t="shared" si="3"/>
        <v>8</v>
      </c>
      <c r="I95" s="21" t="s">
        <v>346</v>
      </c>
    </row>
    <row r="96" spans="1:9" x14ac:dyDescent="0.2">
      <c r="A96" s="21">
        <v>87</v>
      </c>
      <c r="B96" s="21" t="s">
        <v>460</v>
      </c>
      <c r="C96" s="21" t="s">
        <v>348</v>
      </c>
      <c r="D96" s="21" t="s">
        <v>347</v>
      </c>
      <c r="E96" s="21" t="s">
        <v>51</v>
      </c>
      <c r="F96" s="21" t="s">
        <v>349</v>
      </c>
      <c r="G96" s="14">
        <v>0</v>
      </c>
      <c r="H96" s="14">
        <f t="shared" si="3"/>
        <v>31</v>
      </c>
      <c r="I96" s="21" t="s">
        <v>350</v>
      </c>
    </row>
    <row r="97" spans="1:9" x14ac:dyDescent="0.2">
      <c r="A97" s="21">
        <v>88</v>
      </c>
      <c r="B97" s="21" t="s">
        <v>461</v>
      </c>
      <c r="C97" s="21" t="s">
        <v>352</v>
      </c>
      <c r="D97" s="21" t="s">
        <v>351</v>
      </c>
      <c r="E97" s="21" t="s">
        <v>51</v>
      </c>
      <c r="F97" s="21" t="s">
        <v>34</v>
      </c>
      <c r="G97" s="14">
        <v>0</v>
      </c>
      <c r="H97" s="14">
        <f t="shared" si="3"/>
        <v>2</v>
      </c>
      <c r="I97" s="21" t="s">
        <v>353</v>
      </c>
    </row>
    <row r="98" spans="1:9" x14ac:dyDescent="0.2">
      <c r="A98" s="21">
        <v>89</v>
      </c>
      <c r="B98" s="21" t="s">
        <v>462</v>
      </c>
      <c r="C98" s="21" t="s">
        <v>362</v>
      </c>
      <c r="D98" s="21" t="s">
        <v>361</v>
      </c>
      <c r="E98" s="21" t="s">
        <v>24</v>
      </c>
      <c r="F98" s="21" t="s">
        <v>50</v>
      </c>
      <c r="G98" s="14">
        <v>0</v>
      </c>
      <c r="H98" s="14">
        <f t="shared" si="3"/>
        <v>3</v>
      </c>
      <c r="I98" s="21" t="s">
        <v>363</v>
      </c>
    </row>
    <row r="99" spans="1:9" x14ac:dyDescent="0.2">
      <c r="A99" s="21">
        <v>90</v>
      </c>
      <c r="B99" s="21" t="s">
        <v>481</v>
      </c>
      <c r="C99" s="21" t="s">
        <v>251</v>
      </c>
      <c r="D99" s="55" t="s">
        <v>482</v>
      </c>
      <c r="E99" s="21" t="s">
        <v>77</v>
      </c>
      <c r="F99" s="21" t="s">
        <v>252</v>
      </c>
      <c r="G99" s="14">
        <v>0</v>
      </c>
      <c r="H99" s="14">
        <f t="shared" si="3"/>
        <v>15</v>
      </c>
      <c r="I99" s="21" t="s">
        <v>253</v>
      </c>
    </row>
    <row r="100" spans="1:9" x14ac:dyDescent="0.2">
      <c r="A100" s="21">
        <v>91</v>
      </c>
      <c r="B100" s="21" t="s">
        <v>480</v>
      </c>
      <c r="C100" s="21" t="s">
        <v>247</v>
      </c>
      <c r="D100" s="21" t="s">
        <v>246</v>
      </c>
      <c r="E100" s="21" t="s">
        <v>77</v>
      </c>
      <c r="F100" s="21" t="s">
        <v>248</v>
      </c>
      <c r="G100" s="14">
        <v>0</v>
      </c>
      <c r="H100" s="14">
        <f t="shared" si="3"/>
        <v>49</v>
      </c>
      <c r="I100" s="21" t="s">
        <v>249</v>
      </c>
    </row>
    <row r="101" spans="1:9" x14ac:dyDescent="0.2">
      <c r="A101" s="21">
        <v>92</v>
      </c>
      <c r="B101" s="53" t="s">
        <v>483</v>
      </c>
      <c r="C101" s="21" t="s">
        <v>76</v>
      </c>
      <c r="D101" s="21" t="s">
        <v>75</v>
      </c>
      <c r="E101" s="21" t="s">
        <v>77</v>
      </c>
      <c r="F101" s="21" t="s">
        <v>34</v>
      </c>
      <c r="G101" s="14">
        <v>0</v>
      </c>
      <c r="H101" s="14">
        <f t="shared" si="3"/>
        <v>2</v>
      </c>
      <c r="I101" s="21" t="s">
        <v>39</v>
      </c>
    </row>
    <row r="102" spans="1:9" x14ac:dyDescent="0.2">
      <c r="A102" s="21">
        <v>93</v>
      </c>
      <c r="B102" s="21" t="s">
        <v>476</v>
      </c>
      <c r="C102" s="21" t="s">
        <v>477</v>
      </c>
      <c r="D102" s="55" t="s">
        <v>478</v>
      </c>
      <c r="E102" s="21" t="s">
        <v>77</v>
      </c>
      <c r="F102" s="21" t="s">
        <v>235</v>
      </c>
      <c r="G102" s="14">
        <v>0</v>
      </c>
      <c r="H102" s="14">
        <f t="shared" si="3"/>
        <v>11</v>
      </c>
      <c r="I102" s="21" t="s">
        <v>236</v>
      </c>
    </row>
    <row r="103" spans="1:9" x14ac:dyDescent="0.2">
      <c r="A103" s="21">
        <v>94</v>
      </c>
      <c r="B103" s="21" t="s">
        <v>491</v>
      </c>
      <c r="C103" s="68" t="s">
        <v>490</v>
      </c>
      <c r="D103" s="69">
        <v>5310004534804</v>
      </c>
      <c r="E103" s="21" t="s">
        <v>492</v>
      </c>
      <c r="F103" s="70">
        <v>2</v>
      </c>
      <c r="G103" s="14">
        <v>0</v>
      </c>
      <c r="H103" s="70">
        <v>2</v>
      </c>
      <c r="I103" s="70"/>
    </row>
  </sheetData>
  <mergeCells count="2">
    <mergeCell ref="D2:E2"/>
    <mergeCell ref="D5:F5"/>
  </mergeCells>
  <hyperlinks>
    <hyperlink ref="C81" r:id="rId1" display="https://mroapps.hill.af.mil/componentWhereUsed/index.asp?REMEMBER=FALSE&amp;PARENTORG=100&amp;ITEMNO=MS35266-41&amp;PLANT=50&amp;ORGANIZATION=all&amp;MEMORY=FALSE&amp;DATABASE=MAIN&amp;SSO=TRUE&amp;ACTION=QUERY"/>
    <hyperlink ref="C83" r:id="rId2" display="https://mroapps.hill.af.mil/componentWhereUsed/index.asp?REMEMBER=FALSE&amp;PARENTORG=100&amp;ITEMNO=42132E295&amp;PLANT=50&amp;ORGANIZATION=all&amp;MEMORY=FALSE&amp;DATABASE=MAIN&amp;SSO=TRUE&amp;ACTION=QUERY"/>
    <hyperlink ref="C45" r:id="rId3" display="https://mroapps.hill.af.mil/componentWhereUsed/index.asp?REMEMBER=FALSE&amp;PARENTORG=100&amp;ITEMNO=MS35278-78&amp;PLANT=50&amp;ORGANIZATION=all&amp;MEMORY=FALSE&amp;DATABASE=MAIN&amp;SSO=TRUE&amp;ACTION=QUERY"/>
    <hyperlink ref="C99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78" r:id="rId6" display="https://mroapps.hill.af.mil/componentWhereUsed/index.asp?REMEMBER=FALSE&amp;PARENTORG=100&amp;ITEMNO=AN500A5-4&amp;PLANT=50&amp;ORGANIZATION=all&amp;MEMORY=FALSE&amp;DATABASE=MAIN&amp;SSO=TRUE&amp;ACTION=QUERY"/>
    <hyperlink ref="C101" r:id="rId7" display="https://mroapps.hill.af.mil/componentWhereUsed/index.asp?REMEMBER=FALSE&amp;PARENTORG=100&amp;ITEMNO=AN960C6&amp;PLANT=50&amp;ORGANIZATION=all&amp;MEMORY=FALSE&amp;DATABASE=MAIN&amp;SSO=TRUE&amp;ACTION=QUERY"/>
    <hyperlink ref="C51" r:id="rId8" display="https://mroapps.hill.af.mil/componentWhereUsed/index.asp?REMEMBER=FALSE&amp;PARENTORG=100&amp;ITEMNO=MS16625-1106&amp;PLANT=50&amp;ORGANIZATION=all&amp;MEMORY=FALSE&amp;DATABASE=MAIN&amp;SSO=TRUE&amp;ACTION=QUERY"/>
    <hyperlink ref="C98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7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3" r:id="rId15" display="https://mroapps.hill.af.mil/componentWhereUsed/index.asp?REMEMBER=FALSE&amp;PARENTORG=100&amp;ITEMNO=MS35191-291&amp;PLANT=50&amp;ORGANIZATION=all&amp;MEMORY=FALSE&amp;DATABASE=MAIN&amp;SSO=TRUE&amp;ACTION=QUERY"/>
    <hyperlink ref="C58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5" r:id="rId21" display="https://mroapps.hill.af.mil/componentWhereUsed/index.asp?REMEMBER=FALSE&amp;PARENTORG=100&amp;ITEMNO=MS21262-64&amp;PLANT=50&amp;ORGANIZATION=all&amp;MEMORY=FALSE&amp;DATABASE=MAIN&amp;SSO=TRUE&amp;ACTION=QUERY"/>
    <hyperlink ref="C94" r:id="rId22" display="https://mroapps.hill.af.mil/componentWhereUsed/index.asp?REMEMBER=FALSE&amp;PARENTORG=100&amp;ITEMNO=NAS1154-3&amp;PLANT=50&amp;ORGANIZATION=all&amp;MEMORY=FALSE&amp;DATABASE=MAIN&amp;SSO=TRUE&amp;ACTION=QUERY"/>
    <hyperlink ref="C39" r:id="rId23" display="https://mroapps.hill.af.mil/componentWhereUsed/index.asp?REMEMBER=FALSE&amp;PARENTORG=100&amp;ITEMNO=AN960-516&amp;PLANT=50&amp;ORGANIZATION=all&amp;MEMORY=FALSE&amp;DATABASE=MAIN&amp;SSO=TRUE&amp;ACTION=QUERY"/>
    <hyperlink ref="C50" r:id="rId24" display="https://mroapps.hill.af.mil/componentWhereUsed/index.asp?REMEMBER=FALSE&amp;PARENTORG=100&amp;ITEMNO=AN5-12A&amp;PLANT=50&amp;ORGANIZATION=all&amp;MEMORY=FALSE&amp;DATABASE=MAIN&amp;SSO=TRUE&amp;ACTION=QUERY"/>
    <hyperlink ref="C53" r:id="rId25" display="https://mroapps.hill.af.mil/componentWhereUsed/index.asp?REMEMBER=FALSE&amp;PARENTORG=100&amp;ITEMNO=AN3-3A&amp;PLANT=50&amp;ORGANIZATION=all&amp;MEMORY=FALSE&amp;DATABASE=MAIN&amp;SSO=TRUE&amp;ACTION=QUERY"/>
    <hyperlink ref="C76" r:id="rId26" display="https://mroapps.hill.af.mil/componentWhereUsed/index.asp?REMEMBER=FALSE&amp;PARENTORG=100&amp;ITEMNO=MS172274&amp;PLANT=50&amp;ORGANIZATION=all&amp;MEMORY=FALSE&amp;DATABASE=MAIN&amp;SSO=TRUE&amp;ACTION=QUERY"/>
    <hyperlink ref="C24" r:id="rId27" display="https://mroapps.hill.af.mil/componentWhereUsed/index.asp?REMEMBER=FALSE&amp;PARENTORG=100&amp;ITEMNO=AN3-5A&amp;PLANT=50&amp;ORGANIZATION=all&amp;MEMORY=FALSE&amp;DATABASE=MAIN&amp;SSO=TRUE&amp;ACTION=QUERY"/>
    <hyperlink ref="C20" r:id="rId28" display="https://mroapps.hill.af.mil/componentWhereUsed/index.asp?REMEMBER=FALSE&amp;PARENTORG=100&amp;ITEMNO=AN960PD10L&amp;PLANT=50&amp;ORGANIZATION=all&amp;MEMORY=FALSE&amp;DATABASE=MAIN&amp;SSO=TRUE&amp;ACTION=QUERY"/>
    <hyperlink ref="C77" r:id="rId29" display="https://mroapps.hill.af.mil/componentWhereUsed/index.asp?REMEMBER=FALSE&amp;PARENTORG=100&amp;ITEMNO=42132D490&amp;PLANT=50&amp;ORGANIZATION=all&amp;MEMORY=FALSE&amp;DATABASE=MAIN&amp;SSO=TRUE&amp;ACTION=QUERY"/>
    <hyperlink ref="C71" r:id="rId30" display="https://mroapps.hill.af.mil/componentWhereUsed/index.asp?REMEMBER=FALSE&amp;PARENTORG=100&amp;ITEMNO=42132D620&amp;PLANT=50&amp;ORGANIZATION=all&amp;MEMORY=FALSE&amp;DATABASE=MAIN&amp;SSO=TRUE&amp;ACTION=QUERY"/>
    <hyperlink ref="C33" r:id="rId31" display="https://mroapps.hill.af.mil/componentWhereUsed/index.asp?REMEMBER=FALSE&amp;PARENTORG=100&amp;ITEMNO=MS20364D428&amp;PLANT=50&amp;ORGANIZATION=all&amp;MEMORY=FALSE&amp;DATABASE=MAIN&amp;SSO=TRUE&amp;ACTION=QUERY"/>
    <hyperlink ref="C100" r:id="rId32" display="https://mroapps.hill.af.mil/componentWhereUsed/index.asp?REMEMBER=FALSE&amp;PARENTORG=100&amp;ITEMNO=AN960C416L&amp;PLANT=50&amp;ORGANIZATION=all&amp;MEMORY=FALSE&amp;DATABASE=MAIN&amp;SSO=TRUE&amp;ACTION=QUERY"/>
    <hyperlink ref="C37" r:id="rId33" display="https://mroapps.hill.af.mil/componentWhereUsed/index.asp?REMEMBER=FALSE&amp;PARENTORG=100&amp;ITEMNO=AN4-11A&amp;PLANT=50&amp;ORGANIZATION=all&amp;MEMORY=FALSE&amp;DATABASE=MAIN&amp;SSO=TRUE&amp;ACTION=QUERY"/>
    <hyperlink ref="C72" r:id="rId34" display="https://mroapps.hill.af.mil/componentWhereUsed/index.asp?REMEMBER=FALSE&amp;PARENTORG=100&amp;ITEMNO=42132D491&amp;PLANT=50&amp;ORGANIZATION=all&amp;MEMORY=FALSE&amp;DATABASE=MAIN&amp;SSO=TRUE&amp;ACTION=QUERY"/>
    <hyperlink ref="C25" r:id="rId35" display="https://mroapps.hill.af.mil/componentWhereUsed/index.asp?REMEMBER=FALSE&amp;PARENTORG=100&amp;ITEMNO=AN4-10A&amp;PLANT=50&amp;ORGANIZATION=all&amp;MEMORY=FALSE&amp;DATABASE=MAIN&amp;SSO=TRUE&amp;ACTION=QUERY"/>
    <hyperlink ref="C42" r:id="rId36" display="https://mroapps.hill.af.mil/componentWhereUsed/index.asp?REMEMBER=FALSE&amp;PARENTORG=100&amp;ITEMNO=MS21083N5&amp;PLANT=50&amp;ORGANIZATION=all&amp;MEMORY=FALSE&amp;DATABASE=MAIN&amp;SSO=TRUE&amp;ACTION=QUERY"/>
    <hyperlink ref="C89" r:id="rId37" display="https://mroapps.hill.af.mil/componentWhereUsed/index.asp?REMEMBER=FALSE&amp;PARENTORG=100&amp;ITEMNO=AN945-4P&amp;PLANT=50&amp;ORGANIZATION=all&amp;MEMORY=FALSE&amp;DATABASE=MAIN&amp;SSO=TRUE&amp;ACTION=QUERY"/>
    <hyperlink ref="C92" r:id="rId38" display="https://mroapps.hill.af.mil/componentWhereUsed/index.asp?REMEMBER=FALSE&amp;PARENTORG=100&amp;ITEMNO=MS21083D5&amp;PLANT=50&amp;ORGANIZATION=all&amp;MEMORY=FALSE&amp;DATABASE=MAIN&amp;SSO=TRUE&amp;ACTION=QUERY"/>
    <hyperlink ref="C30" r:id="rId39" display="https://mroapps.hill.af.mil/componentWhereUsed/index.asp?REMEMBER=FALSE&amp;PARENTORG=100&amp;ITEMNO=AN960PD516L&amp;PLANT=50&amp;ORGANIZATION=all&amp;MEMORY=FALSE&amp;DATABASE=MAIN&amp;SSO=TRUE&amp;ACTION=QUERY"/>
    <hyperlink ref="C63" r:id="rId40" display="https://mroapps.hill.af.mil/componentWhereUsed/index.asp?REMEMBER=FALSE&amp;PARENTORG=100&amp;ITEMNO=AN5DD6&amp;PLANT=50&amp;ORGANIZATION=all&amp;MEMORY=FALSE&amp;DATABASE=MAIN&amp;SSO=TRUE&amp;ACTION=QUERY"/>
    <hyperlink ref="C11" r:id="rId41" display="https://mroapps.hill.af.mil/componentWhereUsed/index.asp?REMEMBER=FALSE&amp;PARENTORG=100&amp;ITEMNO=MS21083D3&amp;PLANT=50&amp;ORGANIZATION=all&amp;MEMORY=FALSE&amp;DATABASE=MAIN&amp;SSO=TRUE&amp;ACTION=QUERY"/>
    <hyperlink ref="C97" r:id="rId42" display="https://mroapps.hill.af.mil/componentWhereUsed/index.asp?REMEMBER=FALSE&amp;PARENTORG=100&amp;ITEMNO=AN3DD23&amp;PLANT=50&amp;ORGANIZATION=all&amp;MEMORY=FALSE&amp;DATABASE=MAIN&amp;SSO=TRUE&amp;ACTION=QUERY"/>
    <hyperlink ref="C56" r:id="rId43" display="https://mroapps.hill.af.mil/componentWhereUsed/index.asp?REMEMBER=FALSE&amp;PARENTORG=100&amp;ITEMNO=AN5CH6A&amp;PLANT=50&amp;ORGANIZATION=all&amp;MEMORY=FALSE&amp;DATABASE=MAIN&amp;SSO=TRUE&amp;ACTION=QUERY"/>
    <hyperlink ref="C26" r:id="rId44" display="https://mroapps.hill.af.mil/componentWhereUsed/index.asp?REMEMBER=FALSE&amp;PARENTORG=100&amp;ITEMNO=MS35266-63&amp;PLANT=50&amp;ORGANIZATION=all&amp;MEMORY=FALSE&amp;DATABASE=MAIN&amp;SSO=TRUE&amp;ACTION=QUERY"/>
    <hyperlink ref="C12" r:id="rId45" display="https://mroapps.hill.af.mil/componentWhereUsed/index.asp?REMEMBER=FALSE&amp;PARENTORG=100&amp;ITEMNO=AN960C10L&amp;PLANT=50&amp;ORGANIZATION=all&amp;MEMORY=FALSE&amp;DATABASE=MAIN&amp;SSO=TRUE&amp;ACTION=QUERY"/>
    <hyperlink ref="C64" r:id="rId46" display="https://mroapps.hill.af.mil/componentWhereUsed/index.asp?REMEMBER=FALSE&amp;PARENTORG=100&amp;ITEMNO=AN960PD916L&amp;PLANT=50&amp;ORGANIZATION=all&amp;MEMORY=FALSE&amp;DATABASE=MAIN&amp;SSO=TRUE&amp;ACTION=QUERY"/>
    <hyperlink ref="C93" r:id="rId47" display="https://mroapps.hill.af.mil/componentWhereUsed/index.asp?REMEMBER=FALSE&amp;PARENTORG=100&amp;ITEMNO=AN3C7A&amp;PLANT=50&amp;ORGANIZATION=all&amp;MEMORY=FALSE&amp;DATABASE=MAIN&amp;SSO=TRUE&amp;ACTION=QUERY"/>
    <hyperlink ref="C65" r:id="rId48" display="https://mroapps.hill.af.mil/componentWhereUsed/index.asp?REMEMBER=FALSE&amp;PARENTORG=100&amp;ITEMNO=MS3126F-10-6P&amp;PLANT=50&amp;ORGANIZATION=all&amp;MEMORY=FALSE&amp;DATABASE=MAIN&amp;SSO=TRUE&amp;ACTION=QUERY"/>
    <hyperlink ref="C62" r:id="rId49" display="https://mroapps.hill.af.mil/componentWhereUsed/index.asp?REMEMBER=FALSE&amp;PARENTORG=100&amp;ITEMNO=MS3126F-10-6PW&amp;PLANT=50&amp;ORGANIZATION=all&amp;MEMORY=FALSE&amp;DATABASE=MAIN&amp;SSO=TRUE&amp;ACTION=QUERY"/>
    <hyperlink ref="C41" r:id="rId50" display="https://mroapps.hill.af.mil/componentWhereUsed/index.asp?REMEMBER=FALSE&amp;PARENTORG=100&amp;ITEMNO=AN960-6L&amp;PLANT=50&amp;ORGANIZATION=all&amp;MEMORY=FALSE&amp;DATABASE=MAIN&amp;SSO=TRUE&amp;ACTION=QUERY"/>
    <hyperlink ref="C19" r:id="rId51" display="https://mroapps.hill.af.mil/componentWhereUsed/index.asp?REMEMBER=FALSE&amp;PARENTORG=100&amp;ITEMNO=AN960-8L&amp;PLANT=50&amp;ORGANIZATION=all&amp;MEMORY=FALSE&amp;DATABASE=MAIN&amp;SSO=TRUE&amp;ACTION=QUERY"/>
    <hyperlink ref="C82" r:id="rId52" display="https://mroapps.hill.af.mil/componentWhereUsed/index.asp?REMEMBER=FALSE&amp;PARENTORG=100&amp;ITEMNO=42132D313&amp;PLANT=50&amp;ORGANIZATION=all&amp;MEMORY=FALSE&amp;DATABASE=MAIN&amp;SSO=TRUE&amp;ACTION=QUERY"/>
    <hyperlink ref="C14" r:id="rId53" display="https://mroapps.hill.af.mil/componentWhereUsed/index.asp?REMEMBER=FALSE&amp;PARENTORG=100&amp;ITEMNO=AN535-0-2&amp;PLANT=50&amp;ORGANIZATION=all&amp;MEMORY=FALSE&amp;DATABASE=MAIN&amp;SSO=TRUE&amp;ACTION=QUERY"/>
    <hyperlink ref="C90" r:id="rId54" display="https://mroapps.hill.af.mil/componentWhereUsed/index.asp?REMEMBER=FALSE&amp;PARENTORG=100&amp;ITEMNO=MS21083C4&amp;PLANT=50&amp;ORGANIZATION=all&amp;MEMORY=FALSE&amp;DATABASE=MAIN&amp;SSO=TRUE&amp;ACTION=QUERY"/>
    <hyperlink ref="C88" r:id="rId55" display="https://mroapps.hill.af.mil/componentWhereUsed/index.asp?REMEMBER=FALSE&amp;PARENTORG=100&amp;ITEMNO=MS27183-10&amp;PLANT=50&amp;ORGANIZATION=all&amp;MEMORY=FALSE&amp;DATABASE=MAIN&amp;SSO=TRUE&amp;ACTION=QUERY"/>
    <hyperlink ref="C48" r:id="rId56" display="https://mroapps.hill.af.mil/componentWhereUsed/index.asp?REMEMBER=FALSE&amp;PARENTORG=100&amp;ITEMNO=MS16625-1075&amp;PLANT=50&amp;ORGANIZATION=all&amp;MEMORY=FALSE&amp;DATABASE=MAIN&amp;SSO=TRUE&amp;ACTION=QUERY"/>
    <hyperlink ref="C54" r:id="rId57" display="https://mroapps.hill.af.mil/componentWhereUsed/index.asp?REMEMBER=FALSE&amp;PARENTORG=100&amp;ITEMNO=AN4-4A&amp;PLANT=50&amp;ORGANIZATION=all&amp;MEMORY=FALSE&amp;DATABASE=MAIN&amp;SSO=TRUE&amp;ACTION=QUERY"/>
    <hyperlink ref="C74" r:id="rId58" display="https://mroapps.hill.af.mil/componentWhereUsed/index.asp?REMEMBER=FALSE&amp;PARENTORG=100&amp;ITEMNO=M-98&amp;PLANT=50&amp;ORGANIZATION=all&amp;MEMORY=FALSE&amp;DATABASE=MAIN&amp;SSO=TRUE&amp;ACTION=QUERY"/>
    <hyperlink ref="C46" r:id="rId59" display="https://mroapps.hill.af.mil/componentWhereUsed/index.asp?REMEMBER=FALSE&amp;PARENTORG=100&amp;ITEMNO=NAS617-6&amp;PLANT=50&amp;ORGANIZATION=all&amp;MEMORY=FALSE&amp;DATABASE=MAIN&amp;SSO=TRUE&amp;ACTION=QUERY"/>
    <hyperlink ref="C15" r:id="rId60" display="https://mroapps.hill.af.mil/componentWhereUsed/index.asp?REMEMBER=FALSE&amp;PARENTORG=100&amp;ITEMNO=MS28775-011&amp;PLANT=50&amp;ORGANIZATION=all&amp;MEMORY=FALSE&amp;DATABASE=MAIN&amp;SSO=TRUE&amp;ACTION=QUERY"/>
    <hyperlink ref="C52" r:id="rId61" display="https://mroapps.hill.af.mil/componentWhereUsed/index.asp?REMEMBER=FALSE&amp;PARENTORG=100&amp;ITEMNO=MS21333-98&amp;PLANT=50&amp;ORGANIZATION=all&amp;MEMORY=FALSE&amp;DATABASE=MAIN&amp;SSO=TRUE&amp;ACTION=QUERY"/>
    <hyperlink ref="C49" r:id="rId62" display="https://mroapps.hill.af.mil/componentWhereUsed/index.asp?REMEMBER=FALSE&amp;PARENTORG=100&amp;ITEMNO=AN500A8-6&amp;PLANT=50&amp;ORGANIZATION=all&amp;MEMORY=FALSE&amp;DATABASE=MAIN&amp;SSO=TRUE&amp;ACTION=QUERY"/>
    <hyperlink ref="C31" r:id="rId63" display="https://mroapps.hill.af.mil/componentWhereUsed/index.asp?REMEMBER=FALSE&amp;PARENTORG=100&amp;ITEMNO=AN960PD8&amp;PLANT=50&amp;ORGANIZATION=all&amp;MEMORY=FALSE&amp;DATABASE=MAIN&amp;SSO=TRUE&amp;ACTION=QUERY"/>
    <hyperlink ref="C96" r:id="rId64" display="https://mroapps.hill.af.mil/componentWhereUsed/index.asp?REMEMBER=FALSE&amp;PARENTORG=100&amp;ITEMNO=AN4-6&amp;PLANT=50&amp;ORGANIZATION=all&amp;MEMORY=FALSE&amp;DATABASE=MAIN&amp;SSO=TRUE&amp;ACTION=QUERY"/>
    <hyperlink ref="C23" r:id="rId65" display="https://mroapps.hill.af.mil/componentWhereUsed/index.asp?REMEMBER=FALSE&amp;PARENTORG=100&amp;ITEMNO=MS21042-02&amp;PLANT=50&amp;ORGANIZATION=all&amp;MEMORY=FALSE&amp;DATABASE=MAIN&amp;SSO=TRUE&amp;ACTION=QUERY"/>
    <hyperlink ref="C87" r:id="rId66" display="https://mroapps.hill.af.mil/componentWhereUsed/index.asp?REMEMBER=FALSE&amp;PARENTORG=100&amp;ITEMNO=AN960C4&amp;PLANT=50&amp;ORGANIZATION=all&amp;MEMORY=FALSE&amp;DATABASE=MAIN&amp;SSO=TRUE&amp;ACTION=QUERY"/>
    <hyperlink ref="C86" r:id="rId67" display="https://mroapps.hill.af.mil/componentWhereUsed/index.asp?REMEMBER=FALSE&amp;PARENTORG=100&amp;ITEMNO=MS20364-428&amp;PLANT=50&amp;ORGANIZATION=all&amp;MEMORY=FALSE&amp;DATABASE=MAIN&amp;SSO=TRUE&amp;ACTION=QUERY"/>
    <hyperlink ref="C75" r:id="rId68" display="https://mroapps.hill.af.mil/componentWhereUsed/index.asp?REMEMBER=FALSE&amp;PARENTORG=100&amp;ITEMNO=MS16555-641&amp;PLANT=50&amp;ORGANIZATION=all&amp;MEMORY=FALSE&amp;DATABASE=MAIN&amp;SSO=TRUE&amp;ACTION=QUERY"/>
    <hyperlink ref="C66" r:id="rId69" display="https://mroapps.hill.af.mil/componentWhereUsed/index.asp?REMEMBER=FALSE&amp;PARENTORG=100&amp;ITEMNO=FF-838-1&amp;PLANT=50&amp;ORGANIZATION=all&amp;MEMORY=FALSE&amp;DATABASE=MAIN&amp;SSO=TRUE&amp;ACTION=QUERY"/>
    <hyperlink ref="C38" r:id="rId70" display="https://mroapps.hill.af.mil/componentWhereUsed/index.asp?REMEMBER=FALSE&amp;PARENTORG=100&amp;ITEMNO=AN501-10-14&amp;PLANT=50&amp;ORGANIZATION=all&amp;MEMORY=FALSE&amp;DATABASE=MAIN&amp;SSO=TRUE&amp;ACTION=QUERY"/>
    <hyperlink ref="C22" r:id="rId71" display="https://mroapps.hill.af.mil/componentWhereUsed/index.asp?REMEMBER=FALSE&amp;PARENTORG=100&amp;ITEMNO=AN960-10&amp;PLANT=50&amp;ORGANIZATION=all&amp;MEMORY=FALSE&amp;DATABASE=MAIN&amp;SSO=TRUE&amp;ACTION=QUERY"/>
    <hyperlink ref="C67" r:id="rId72" display="https://mroapps.hill.af.mil/componentWhereUsed/index.asp?REMEMBER=FALSE&amp;PARENTORG=100&amp;ITEMNO=JS-5&amp;PLANT=50&amp;ORGANIZATION=all&amp;MEMORY=FALSE&amp;DATABASE=MAIN&amp;SSO=TRUE&amp;ACTION=QUERY"/>
    <hyperlink ref="C61" r:id="rId73" display="https://mroapps.hill.af.mil/componentWhereUsed/index.asp?REMEMBER=FALSE&amp;PARENTORG=100&amp;ITEMNO=D559B-1M-4&amp;PLANT=50&amp;ORGANIZATION=all&amp;MEMORY=FALSE&amp;DATABASE=MAIN&amp;SSO=TRUE&amp;ACTION=QUERY"/>
    <hyperlink ref="C44" r:id="rId74" display="https://mroapps.hill.af.mil/componentWhereUsed/index.asp?REMEMBER=FALSE&amp;PARENTORG=100&amp;ITEMNO=AN501A10-10&amp;PLANT=50&amp;ORGANIZATION=all&amp;MEMORY=FALSE&amp;DATABASE=MAIN&amp;SSO=TRUE&amp;ACTION=QUERY"/>
    <hyperlink ref="C34" r:id="rId75" display="https://mroapps.hill.af.mil/componentWhereUsed/index.asp?REMEMBER=FALSE&amp;PARENTORG=100&amp;ITEMNO=7500-10&amp;PLANT=50&amp;ORGANIZATION=all&amp;MEMORY=FALSE&amp;DATABASE=MAIN&amp;SSO=TRUE&amp;ACTION=QUERY"/>
    <hyperlink ref="C69" r:id="rId76" display="https://mroapps.hill.af.mil/componentWhereUsed/index.asp?REMEMBER=FALSE&amp;PARENTORG=100&amp;ITEMNO=42132C636&amp;PLANT=50&amp;ORGANIZATION=all&amp;MEMORY=FALSE&amp;DATABASE=MAIN&amp;SSO=TRUE&amp;ACTION=QUERY"/>
    <hyperlink ref="C73" r:id="rId77" display="https://mroapps.hill.af.mil/componentWhereUsed/index.asp?REMEMBER=FALSE&amp;PARENTORG=100&amp;ITEMNO=42132D161&amp;PLANT=50&amp;ORGANIZATION=all&amp;MEMORY=FALSE&amp;DATABASE=MAIN&amp;SSO=TRUE&amp;ACTION=QUERY"/>
    <hyperlink ref="C57" r:id="rId78" display="https://mroapps.hill.af.mil/componentWhereUsed/index.asp?REMEMBER=FALSE&amp;PARENTORG=100&amp;ITEMNO=NAS1304-4H&amp;PLANT=50&amp;ORGANIZATION=all&amp;MEMORY=FALSE&amp;DATABASE=MAIN&amp;SSO=TRUE&amp;ACTION=QUERY"/>
    <hyperlink ref="C84" r:id="rId79" display="https://mroapps.hill.af.mil/componentWhereUsed/index.asp?REMEMBER=FALSE&amp;PARENTORG=100&amp;ITEMNO=NAS1304-6&amp;PLANT=50&amp;ORGANIZATION=all&amp;MEMORY=FALSE&amp;DATABASE=MAIN&amp;SSO=TRUE&amp;ACTION=QUERY"/>
    <hyperlink ref="C91" r:id="rId80" display="https://mroapps.hill.af.mil/componentWhereUsed/index.asp?REMEMBER=FALSE&amp;PARENTORG=100&amp;ITEMNO=MS35266-61&amp;PLANT=50&amp;ORGANIZATION=all&amp;MEMORY=FALSE&amp;DATABASE=MAIN&amp;SSO=TRUE&amp;ACTION=QUERY"/>
    <hyperlink ref="C70" r:id="rId81" display="https://mroapps.hill.af.mil/componentWhereUsed/index.asp?REMEMBER=FALSE&amp;PARENTORG=100&amp;ITEMNO=MS16625-1165&amp;PLANT=50&amp;ORGANIZATION=all&amp;MEMORY=FALSE&amp;DATABASE=MAIN&amp;SSO=TRUE&amp;ACTION=QUERY"/>
    <hyperlink ref="C60" r:id="rId82" display="https://mroapps.hill.af.mil/componentWhereUsed/index.asp?REMEMBER=FALSE&amp;PARENTORG=100&amp;ITEMNO=NAS1102-06-22&amp;PLANT=50&amp;ORGANIZATION=all&amp;MEMORY=FALSE&amp;DATABASE=MAIN&amp;SSO=TRUE&amp;ACTION=QUERY"/>
    <hyperlink ref="C28" r:id="rId83" display="https://mroapps.hill.af.mil/componentWhereUsed/index.asp?REMEMBER=FALSE&amp;PARENTORG=100&amp;ITEMNO=NAS679-A06W&amp;PLANT=50&amp;ORGANIZATION=all&amp;MEMORY=FALSE&amp;DATABASE=MAIN&amp;SSO=TRUE&amp;ACTION=QUERY"/>
    <hyperlink ref="C68" r:id="rId84" display="https://mroapps.hill.af.mil/componentWhereUsed/index.asp?REMEMBER=FALSE&amp;PARENTORG=100&amp;ITEMNO=AN175H14A&amp;PLANT=50&amp;ORGANIZATION=all&amp;MEMORY=FALSE&amp;DATABASE=MAIN&amp;SSO=TRUE&amp;ACTION=QUERY"/>
    <hyperlink ref="C59" r:id="rId85" display="https://mroapps.hill.af.mil/componentWhereUsed/index.asp?REMEMBER=FALSE&amp;PARENTORG=100&amp;ITEMNO=MS16624-1098&amp;PLANT=50&amp;ORGANIZATION=all&amp;MEMORY=FALSE&amp;DATABASE=MAIN&amp;SSO=TRUE&amp;ACTION=QUERY"/>
    <hyperlink ref="C102" r:id="rId86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orientation="landscape" r:id="rId8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workbookViewId="0">
      <selection sqref="A1:I10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8.5703125" customWidth="1"/>
    <col min="5" max="5" width="21.42578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71" t="s">
        <v>3</v>
      </c>
      <c r="D1" s="15" t="s">
        <v>370</v>
      </c>
      <c r="E1" s="6"/>
      <c r="F1" s="6"/>
      <c r="G1" s="7" t="s">
        <v>4</v>
      </c>
      <c r="H1" s="7"/>
      <c r="I1" s="11" t="s">
        <v>493</v>
      </c>
    </row>
    <row r="2" spans="1:9" x14ac:dyDescent="0.2">
      <c r="A2" s="4"/>
      <c r="B2" s="4"/>
      <c r="C2" s="71" t="s">
        <v>6</v>
      </c>
      <c r="D2" s="81" t="s">
        <v>463</v>
      </c>
      <c r="E2" s="82"/>
      <c r="F2" s="6"/>
      <c r="G2" s="7" t="s">
        <v>7</v>
      </c>
      <c r="H2" s="7"/>
      <c r="I2" s="62">
        <v>41647</v>
      </c>
    </row>
    <row r="3" spans="1:9" x14ac:dyDescent="0.2">
      <c r="A3" s="4"/>
      <c r="B3" s="4"/>
      <c r="C3" s="71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71" t="s">
        <v>9</v>
      </c>
      <c r="D4" s="17" t="s">
        <v>22</v>
      </c>
      <c r="E4" s="71"/>
      <c r="F4" s="6"/>
      <c r="G4" s="6"/>
      <c r="H4" s="6"/>
      <c r="I4" s="6"/>
    </row>
    <row r="5" spans="1:9" x14ac:dyDescent="0.2">
      <c r="A5" s="4"/>
      <c r="B5" s="11" t="s">
        <v>17</v>
      </c>
      <c r="C5" s="71" t="s">
        <v>10</v>
      </c>
      <c r="D5" s="83" t="s">
        <v>371</v>
      </c>
      <c r="E5" s="84"/>
      <c r="F5" s="84"/>
      <c r="G5" s="6"/>
      <c r="H5" s="6"/>
      <c r="I5" s="6"/>
    </row>
    <row r="6" spans="1:9" x14ac:dyDescent="0.2">
      <c r="A6" s="4"/>
      <c r="B6" s="11" t="s">
        <v>23</v>
      </c>
      <c r="C6" s="71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9" x14ac:dyDescent="0.2">
      <c r="A7" s="4"/>
      <c r="B7" s="4"/>
      <c r="C7" s="71" t="s">
        <v>12</v>
      </c>
      <c r="D7" s="16">
        <v>4</v>
      </c>
      <c r="E7" s="11" t="s">
        <v>369</v>
      </c>
      <c r="F7" s="6"/>
      <c r="G7" s="6"/>
      <c r="H7" s="6"/>
      <c r="I7" s="6"/>
    </row>
    <row r="8" spans="1:9" x14ac:dyDescent="0.2">
      <c r="A8" s="4"/>
      <c r="B8" s="4"/>
      <c r="C8" s="71"/>
      <c r="D8" s="16"/>
      <c r="E8" s="6"/>
      <c r="F8" s="6"/>
      <c r="G8" s="6"/>
      <c r="H8" s="6"/>
      <c r="I8" s="6"/>
    </row>
    <row r="9" spans="1:9" x14ac:dyDescent="0.2">
      <c r="A9" s="72" t="s">
        <v>14</v>
      </c>
      <c r="B9" s="72" t="s">
        <v>16</v>
      </c>
      <c r="C9" s="72" t="s">
        <v>18</v>
      </c>
      <c r="D9" s="73" t="s">
        <v>0</v>
      </c>
      <c r="E9" s="72" t="s">
        <v>1</v>
      </c>
      <c r="F9" s="72" t="s">
        <v>2</v>
      </c>
      <c r="G9" s="72" t="s">
        <v>19</v>
      </c>
      <c r="H9" s="72" t="s">
        <v>20</v>
      </c>
      <c r="I9" s="72" t="s">
        <v>15</v>
      </c>
    </row>
    <row r="10" spans="1:9" x14ac:dyDescent="0.2">
      <c r="A10" s="21">
        <v>1</v>
      </c>
      <c r="B10" s="21" t="s">
        <v>420</v>
      </c>
      <c r="C10" s="21" t="s">
        <v>230</v>
      </c>
      <c r="D10" s="53">
        <v>5310001411795</v>
      </c>
      <c r="E10" s="21" t="s">
        <v>77</v>
      </c>
      <c r="F10" s="75">
        <v>14</v>
      </c>
      <c r="G10" s="14">
        <v>0</v>
      </c>
      <c r="H10" s="78">
        <f t="shared" ref="H10:H15" si="0">SUM(F10*1)</f>
        <v>14</v>
      </c>
      <c r="I10" s="21" t="s">
        <v>232</v>
      </c>
    </row>
    <row r="11" spans="1:9" x14ac:dyDescent="0.2">
      <c r="A11" s="21">
        <v>2</v>
      </c>
      <c r="B11" s="21" t="s">
        <v>379</v>
      </c>
      <c r="C11" s="21" t="s">
        <v>103</v>
      </c>
      <c r="D11" s="53">
        <v>5310009053081</v>
      </c>
      <c r="E11" s="21" t="s">
        <v>101</v>
      </c>
      <c r="F11" s="75">
        <v>2</v>
      </c>
      <c r="G11" s="14">
        <v>0</v>
      </c>
      <c r="H11" s="78">
        <f t="shared" si="0"/>
        <v>2</v>
      </c>
      <c r="I11" s="21" t="s">
        <v>48</v>
      </c>
    </row>
    <row r="12" spans="1:9" x14ac:dyDescent="0.2">
      <c r="A12" s="21">
        <v>3</v>
      </c>
      <c r="B12" s="21" t="s">
        <v>438</v>
      </c>
      <c r="C12" s="21" t="s">
        <v>302</v>
      </c>
      <c r="D12" s="53">
        <v>5310013522752</v>
      </c>
      <c r="E12" s="21" t="s">
        <v>77</v>
      </c>
      <c r="F12" s="75">
        <v>12</v>
      </c>
      <c r="G12" s="14">
        <v>0</v>
      </c>
      <c r="H12" s="78">
        <f t="shared" si="0"/>
        <v>12</v>
      </c>
      <c r="I12" s="21" t="s">
        <v>303</v>
      </c>
    </row>
    <row r="13" spans="1:9" x14ac:dyDescent="0.2">
      <c r="A13" s="21">
        <v>4</v>
      </c>
      <c r="B13" s="21" t="s">
        <v>424</v>
      </c>
      <c r="C13" s="21" t="s">
        <v>243</v>
      </c>
      <c r="D13" s="53">
        <v>5365002870093</v>
      </c>
      <c r="E13" s="21" t="s">
        <v>244</v>
      </c>
      <c r="F13" s="75">
        <v>2</v>
      </c>
      <c r="G13" s="14">
        <v>0</v>
      </c>
      <c r="H13" s="78">
        <f t="shared" si="0"/>
        <v>2</v>
      </c>
      <c r="I13" s="21" t="s">
        <v>245</v>
      </c>
    </row>
    <row r="14" spans="1:9" x14ac:dyDescent="0.2">
      <c r="A14" s="21">
        <v>5</v>
      </c>
      <c r="B14" s="21" t="s">
        <v>434</v>
      </c>
      <c r="C14" s="21" t="s">
        <v>285</v>
      </c>
      <c r="D14" s="53">
        <v>5305002535606</v>
      </c>
      <c r="E14" s="21" t="s">
        <v>46</v>
      </c>
      <c r="F14" s="75">
        <v>4</v>
      </c>
      <c r="G14" s="14">
        <v>0</v>
      </c>
      <c r="H14" s="78">
        <f t="shared" si="0"/>
        <v>4</v>
      </c>
      <c r="I14" s="21" t="s">
        <v>286</v>
      </c>
    </row>
    <row r="15" spans="1:9" x14ac:dyDescent="0.2">
      <c r="A15" s="21">
        <v>6</v>
      </c>
      <c r="B15" s="21" t="s">
        <v>423</v>
      </c>
      <c r="C15" s="21" t="s">
        <v>53</v>
      </c>
      <c r="D15" s="53">
        <v>5331005822133</v>
      </c>
      <c r="E15" s="21" t="s">
        <v>24</v>
      </c>
      <c r="F15" s="75">
        <v>2</v>
      </c>
      <c r="G15" s="14">
        <v>0</v>
      </c>
      <c r="H15" s="78">
        <f t="shared" si="0"/>
        <v>2</v>
      </c>
      <c r="I15" s="21" t="s">
        <v>241</v>
      </c>
    </row>
    <row r="16" spans="1:9" x14ac:dyDescent="0.2">
      <c r="A16" s="21">
        <v>7</v>
      </c>
      <c r="B16" s="21" t="s">
        <v>474</v>
      </c>
      <c r="C16" s="21" t="s">
        <v>465</v>
      </c>
      <c r="D16" s="53">
        <v>5306010587054</v>
      </c>
      <c r="E16" s="21" t="s">
        <v>51</v>
      </c>
      <c r="F16" s="21">
        <v>2</v>
      </c>
      <c r="G16" s="14">
        <v>0</v>
      </c>
      <c r="H16" s="78">
        <v>2</v>
      </c>
      <c r="I16" s="21" t="s">
        <v>201</v>
      </c>
    </row>
    <row r="17" spans="1:9" x14ac:dyDescent="0.2">
      <c r="A17" s="21">
        <v>8</v>
      </c>
      <c r="B17" s="21" t="s">
        <v>471</v>
      </c>
      <c r="C17" s="21" t="s">
        <v>472</v>
      </c>
      <c r="D17" s="53">
        <v>5306001821912</v>
      </c>
      <c r="E17" s="21" t="s">
        <v>51</v>
      </c>
      <c r="F17" s="21">
        <v>4</v>
      </c>
      <c r="G17" s="14">
        <v>0</v>
      </c>
      <c r="H17" s="78">
        <v>4</v>
      </c>
      <c r="I17" s="21" t="s">
        <v>198</v>
      </c>
    </row>
    <row r="18" spans="1:9" x14ac:dyDescent="0.2">
      <c r="A18" s="21">
        <v>9</v>
      </c>
      <c r="B18" s="21" t="s">
        <v>431</v>
      </c>
      <c r="C18" s="21" t="s">
        <v>273</v>
      </c>
      <c r="D18" s="53">
        <v>5365002784994</v>
      </c>
      <c r="E18" s="21" t="s">
        <v>244</v>
      </c>
      <c r="F18" s="75">
        <v>2</v>
      </c>
      <c r="G18" s="14">
        <v>0</v>
      </c>
      <c r="H18" s="78">
        <f t="shared" ref="H18:H26" si="1">SUM(F18*1)</f>
        <v>2</v>
      </c>
      <c r="I18" s="21" t="s">
        <v>274</v>
      </c>
    </row>
    <row r="19" spans="1:9" x14ac:dyDescent="0.2">
      <c r="A19" s="21">
        <v>10</v>
      </c>
      <c r="B19" s="53" t="s">
        <v>374</v>
      </c>
      <c r="C19" s="21" t="s">
        <v>84</v>
      </c>
      <c r="D19" s="53">
        <v>5310001670833</v>
      </c>
      <c r="E19" s="21" t="s">
        <v>77</v>
      </c>
      <c r="F19" s="75">
        <v>6</v>
      </c>
      <c r="G19" s="14">
        <v>0</v>
      </c>
      <c r="H19" s="78">
        <f t="shared" si="1"/>
        <v>6</v>
      </c>
      <c r="I19" s="21" t="s">
        <v>35</v>
      </c>
    </row>
    <row r="20" spans="1:9" x14ac:dyDescent="0.2">
      <c r="A20" s="21">
        <v>11</v>
      </c>
      <c r="B20" s="21" t="s">
        <v>428</v>
      </c>
      <c r="C20" s="21" t="s">
        <v>260</v>
      </c>
      <c r="D20" s="53">
        <v>5310007716827</v>
      </c>
      <c r="E20" s="21" t="s">
        <v>77</v>
      </c>
      <c r="F20" s="75">
        <v>8</v>
      </c>
      <c r="G20" s="14">
        <v>0</v>
      </c>
      <c r="H20" s="78">
        <f t="shared" si="1"/>
        <v>8</v>
      </c>
      <c r="I20" s="21" t="s">
        <v>261</v>
      </c>
    </row>
    <row r="21" spans="1:9" x14ac:dyDescent="0.2">
      <c r="A21" s="21">
        <v>12</v>
      </c>
      <c r="B21" s="21" t="s">
        <v>442</v>
      </c>
      <c r="C21" s="59" t="s">
        <v>315</v>
      </c>
      <c r="D21" s="53">
        <v>5315008392325</v>
      </c>
      <c r="E21" s="21" t="s">
        <v>182</v>
      </c>
      <c r="F21" s="75">
        <v>4</v>
      </c>
      <c r="G21" s="14">
        <v>0</v>
      </c>
      <c r="H21" s="78">
        <f t="shared" si="1"/>
        <v>4</v>
      </c>
      <c r="I21" s="21" t="s">
        <v>316</v>
      </c>
    </row>
    <row r="22" spans="1:9" x14ac:dyDescent="0.2">
      <c r="A22" s="21">
        <v>13</v>
      </c>
      <c r="B22" s="21" t="s">
        <v>430</v>
      </c>
      <c r="C22" s="21" t="s">
        <v>270</v>
      </c>
      <c r="D22" s="76">
        <v>5310001670818</v>
      </c>
      <c r="E22" s="21" t="s">
        <v>77</v>
      </c>
      <c r="F22" s="75">
        <v>2</v>
      </c>
      <c r="G22" s="14">
        <v>0</v>
      </c>
      <c r="H22" s="78">
        <f t="shared" si="1"/>
        <v>2</v>
      </c>
      <c r="I22" s="21" t="s">
        <v>271</v>
      </c>
    </row>
    <row r="23" spans="1:9" x14ac:dyDescent="0.2">
      <c r="A23" s="21">
        <v>14</v>
      </c>
      <c r="B23" s="21" t="s">
        <v>378</v>
      </c>
      <c r="C23" s="21" t="s">
        <v>100</v>
      </c>
      <c r="D23" s="76">
        <v>5310000581823</v>
      </c>
      <c r="E23" s="21" t="s">
        <v>101</v>
      </c>
      <c r="F23" s="75">
        <v>6</v>
      </c>
      <c r="G23" s="14">
        <v>0</v>
      </c>
      <c r="H23" s="78">
        <f t="shared" si="1"/>
        <v>6</v>
      </c>
      <c r="I23" s="21" t="s">
        <v>47</v>
      </c>
    </row>
    <row r="24" spans="1:9" x14ac:dyDescent="0.2">
      <c r="A24" s="21">
        <v>15</v>
      </c>
      <c r="B24" s="21" t="s">
        <v>381</v>
      </c>
      <c r="C24" s="21" t="s">
        <v>112</v>
      </c>
      <c r="D24" s="76">
        <v>5306002742119</v>
      </c>
      <c r="E24" s="21" t="s">
        <v>51</v>
      </c>
      <c r="F24" s="75">
        <v>4</v>
      </c>
      <c r="G24" s="14">
        <v>0</v>
      </c>
      <c r="H24" s="78">
        <f t="shared" si="1"/>
        <v>4</v>
      </c>
      <c r="I24" s="21" t="s">
        <v>113</v>
      </c>
    </row>
    <row r="25" spans="1:9" x14ac:dyDescent="0.2">
      <c r="A25" s="21">
        <v>16</v>
      </c>
      <c r="B25" s="53" t="s">
        <v>377</v>
      </c>
      <c r="C25" s="21" t="s">
        <v>92</v>
      </c>
      <c r="D25" s="76">
        <v>5306001511424</v>
      </c>
      <c r="E25" s="21" t="s">
        <v>51</v>
      </c>
      <c r="F25" s="75">
        <v>10</v>
      </c>
      <c r="G25" s="14">
        <v>0</v>
      </c>
      <c r="H25" s="78">
        <f t="shared" si="1"/>
        <v>10</v>
      </c>
      <c r="I25" s="21" t="s">
        <v>40</v>
      </c>
    </row>
    <row r="26" spans="1:9" x14ac:dyDescent="0.2">
      <c r="A26" s="21">
        <v>17</v>
      </c>
      <c r="B26" s="21" t="s">
        <v>448</v>
      </c>
      <c r="C26" s="21" t="s">
        <v>342</v>
      </c>
      <c r="D26" s="76">
        <v>5305006140246</v>
      </c>
      <c r="E26" s="21" t="s">
        <v>46</v>
      </c>
      <c r="F26" s="75">
        <v>4</v>
      </c>
      <c r="G26" s="14">
        <v>0</v>
      </c>
      <c r="H26" s="78">
        <f t="shared" si="1"/>
        <v>4</v>
      </c>
      <c r="I26" s="21" t="s">
        <v>343</v>
      </c>
    </row>
    <row r="27" spans="1:9" x14ac:dyDescent="0.2">
      <c r="A27" s="21">
        <v>18</v>
      </c>
      <c r="B27" s="21" t="s">
        <v>466</v>
      </c>
      <c r="C27" s="21" t="s">
        <v>467</v>
      </c>
      <c r="D27" s="76">
        <v>5305008039742</v>
      </c>
      <c r="E27" s="21" t="s">
        <v>46</v>
      </c>
      <c r="F27" s="21">
        <v>2</v>
      </c>
      <c r="G27" s="14">
        <v>0</v>
      </c>
      <c r="H27" s="78">
        <v>2</v>
      </c>
      <c r="I27" s="21" t="s">
        <v>204</v>
      </c>
    </row>
    <row r="28" spans="1:9" x14ac:dyDescent="0.2">
      <c r="A28" s="21">
        <v>19</v>
      </c>
      <c r="B28" s="21" t="s">
        <v>419</v>
      </c>
      <c r="C28" s="21" t="s">
        <v>227</v>
      </c>
      <c r="D28" s="76">
        <v>5310006853622</v>
      </c>
      <c r="E28" s="21" t="s">
        <v>101</v>
      </c>
      <c r="F28" s="75">
        <v>3</v>
      </c>
      <c r="G28" s="14">
        <v>0</v>
      </c>
      <c r="H28" s="78">
        <f t="shared" ref="H28:H91" si="2">SUM(F28*1)</f>
        <v>3</v>
      </c>
      <c r="I28" s="21" t="s">
        <v>228</v>
      </c>
    </row>
    <row r="29" spans="1:9" x14ac:dyDescent="0.2">
      <c r="A29" s="21">
        <v>20</v>
      </c>
      <c r="B29" s="53" t="s">
        <v>375</v>
      </c>
      <c r="C29" s="21" t="s">
        <v>87</v>
      </c>
      <c r="D29" s="76">
        <v>5310001670834</v>
      </c>
      <c r="E29" s="21" t="s">
        <v>77</v>
      </c>
      <c r="F29" s="75">
        <v>7</v>
      </c>
      <c r="G29" s="14">
        <v>0</v>
      </c>
      <c r="H29" s="78">
        <f t="shared" si="2"/>
        <v>7</v>
      </c>
      <c r="I29" s="21" t="s">
        <v>32</v>
      </c>
    </row>
    <row r="30" spans="1:9" x14ac:dyDescent="0.2">
      <c r="A30" s="21">
        <v>21</v>
      </c>
      <c r="B30" s="21" t="s">
        <v>440</v>
      </c>
      <c r="C30" s="21" t="s">
        <v>308</v>
      </c>
      <c r="D30" s="53">
        <v>5310001848980</v>
      </c>
      <c r="E30" s="21" t="s">
        <v>77</v>
      </c>
      <c r="F30" s="75">
        <v>17</v>
      </c>
      <c r="G30" s="14">
        <v>0</v>
      </c>
      <c r="H30" s="78">
        <f t="shared" si="2"/>
        <v>17</v>
      </c>
      <c r="I30" s="21" t="s">
        <v>310</v>
      </c>
    </row>
    <row r="31" spans="1:9" x14ac:dyDescent="0.2">
      <c r="A31" s="21">
        <v>22</v>
      </c>
      <c r="B31" s="21" t="s">
        <v>439</v>
      </c>
      <c r="C31" s="21" t="s">
        <v>305</v>
      </c>
      <c r="D31" s="53">
        <v>5310001848966</v>
      </c>
      <c r="E31" s="21" t="s">
        <v>77</v>
      </c>
      <c r="F31" s="75">
        <v>4</v>
      </c>
      <c r="G31" s="14">
        <v>0</v>
      </c>
      <c r="H31" s="78">
        <f t="shared" si="2"/>
        <v>4</v>
      </c>
      <c r="I31" s="21" t="s">
        <v>306</v>
      </c>
    </row>
    <row r="32" spans="1:9" x14ac:dyDescent="0.2">
      <c r="A32" s="21">
        <v>23</v>
      </c>
      <c r="B32" s="21" t="s">
        <v>447</v>
      </c>
      <c r="C32" s="21" t="s">
        <v>339</v>
      </c>
      <c r="D32" s="53">
        <v>5305005432394</v>
      </c>
      <c r="E32" s="21" t="s">
        <v>46</v>
      </c>
      <c r="F32" s="75">
        <v>10</v>
      </c>
      <c r="G32" s="14">
        <v>0</v>
      </c>
      <c r="H32" s="78">
        <f t="shared" si="2"/>
        <v>10</v>
      </c>
      <c r="I32" s="21" t="s">
        <v>340</v>
      </c>
    </row>
    <row r="33" spans="1:9" x14ac:dyDescent="0.2">
      <c r="A33" s="21">
        <v>24</v>
      </c>
      <c r="B33" s="21" t="s">
        <v>380</v>
      </c>
      <c r="C33" s="21" t="s">
        <v>107</v>
      </c>
      <c r="D33" s="53">
        <v>5310009229081</v>
      </c>
      <c r="E33" s="21" t="s">
        <v>101</v>
      </c>
      <c r="F33" s="75">
        <v>5</v>
      </c>
      <c r="G33" s="14">
        <v>0</v>
      </c>
      <c r="H33" s="78">
        <f t="shared" si="2"/>
        <v>5</v>
      </c>
      <c r="I33" s="21" t="s">
        <v>44</v>
      </c>
    </row>
    <row r="34" spans="1:9" x14ac:dyDescent="0.2">
      <c r="A34" s="21">
        <v>25</v>
      </c>
      <c r="B34" s="21" t="s">
        <v>449</v>
      </c>
      <c r="C34" s="21" t="s">
        <v>355</v>
      </c>
      <c r="D34" s="53">
        <v>5330009999193</v>
      </c>
      <c r="E34" s="21" t="s">
        <v>356</v>
      </c>
      <c r="F34" s="75">
        <v>4</v>
      </c>
      <c r="G34" s="14">
        <v>0</v>
      </c>
      <c r="H34" s="78">
        <f t="shared" si="2"/>
        <v>4</v>
      </c>
      <c r="I34" s="21" t="s">
        <v>357</v>
      </c>
    </row>
    <row r="35" spans="1:9" x14ac:dyDescent="0.2">
      <c r="A35" s="21">
        <v>26</v>
      </c>
      <c r="B35" s="21" t="s">
        <v>444</v>
      </c>
      <c r="C35" s="21" t="s">
        <v>324</v>
      </c>
      <c r="D35" s="53">
        <v>5306002823337</v>
      </c>
      <c r="E35" s="21" t="s">
        <v>51</v>
      </c>
      <c r="F35" s="75">
        <v>3</v>
      </c>
      <c r="G35" s="14">
        <v>0</v>
      </c>
      <c r="H35" s="78">
        <f t="shared" si="2"/>
        <v>3</v>
      </c>
      <c r="I35" s="21" t="s">
        <v>325</v>
      </c>
    </row>
    <row r="36" spans="1:9" x14ac:dyDescent="0.2">
      <c r="A36" s="21">
        <v>27</v>
      </c>
      <c r="B36" s="21" t="s">
        <v>435</v>
      </c>
      <c r="C36" s="21" t="s">
        <v>470</v>
      </c>
      <c r="D36" s="53">
        <v>5310009824908</v>
      </c>
      <c r="E36" s="21" t="s">
        <v>101</v>
      </c>
      <c r="F36" s="21">
        <v>2</v>
      </c>
      <c r="G36" s="14">
        <v>0</v>
      </c>
      <c r="H36" s="78">
        <f t="shared" si="2"/>
        <v>2</v>
      </c>
      <c r="I36" s="21" t="s">
        <v>291</v>
      </c>
    </row>
    <row r="37" spans="1:9" x14ac:dyDescent="0.2">
      <c r="A37" s="21">
        <v>28</v>
      </c>
      <c r="B37" s="53" t="s">
        <v>376</v>
      </c>
      <c r="C37" s="21" t="s">
        <v>90</v>
      </c>
      <c r="D37" s="53">
        <v>5306001511423</v>
      </c>
      <c r="E37" s="21" t="s">
        <v>51</v>
      </c>
      <c r="F37" s="75">
        <v>2</v>
      </c>
      <c r="G37" s="14">
        <v>0</v>
      </c>
      <c r="H37" s="78">
        <f t="shared" si="2"/>
        <v>2</v>
      </c>
      <c r="I37" s="21" t="s">
        <v>41</v>
      </c>
    </row>
    <row r="38" spans="1:9" x14ac:dyDescent="0.2">
      <c r="A38" s="21">
        <v>29</v>
      </c>
      <c r="B38" s="21" t="s">
        <v>432</v>
      </c>
      <c r="C38" s="21" t="s">
        <v>276</v>
      </c>
      <c r="D38" s="53">
        <v>5305012372128</v>
      </c>
      <c r="E38" s="21" t="s">
        <v>46</v>
      </c>
      <c r="F38" s="75">
        <v>2</v>
      </c>
      <c r="G38" s="14">
        <v>0</v>
      </c>
      <c r="H38" s="78">
        <f t="shared" si="2"/>
        <v>2</v>
      </c>
      <c r="I38" s="21" t="s">
        <v>277</v>
      </c>
    </row>
    <row r="39" spans="1:9" x14ac:dyDescent="0.2">
      <c r="A39" s="21">
        <v>30</v>
      </c>
      <c r="B39" s="21" t="s">
        <v>433</v>
      </c>
      <c r="C39" s="21" t="s">
        <v>279</v>
      </c>
      <c r="D39" s="53">
        <v>5310001670820</v>
      </c>
      <c r="E39" s="21" t="s">
        <v>77</v>
      </c>
      <c r="F39" s="75">
        <v>4</v>
      </c>
      <c r="G39" s="14">
        <v>0</v>
      </c>
      <c r="H39" s="78">
        <f t="shared" si="2"/>
        <v>4</v>
      </c>
      <c r="I39" s="21" t="s">
        <v>280</v>
      </c>
    </row>
    <row r="40" spans="1:9" x14ac:dyDescent="0.2">
      <c r="A40" s="21">
        <v>31</v>
      </c>
      <c r="B40" s="21" t="s">
        <v>427</v>
      </c>
      <c r="C40" s="21" t="s">
        <v>255</v>
      </c>
      <c r="D40" s="53">
        <v>5310001670837</v>
      </c>
      <c r="E40" s="21" t="s">
        <v>77</v>
      </c>
      <c r="F40" s="75">
        <v>4</v>
      </c>
      <c r="G40" s="14">
        <v>0</v>
      </c>
      <c r="H40" s="78">
        <f t="shared" si="2"/>
        <v>4</v>
      </c>
      <c r="I40" s="21" t="s">
        <v>256</v>
      </c>
    </row>
    <row r="41" spans="1:9" x14ac:dyDescent="0.2">
      <c r="A41" s="21">
        <v>32</v>
      </c>
      <c r="B41" s="21" t="s">
        <v>437</v>
      </c>
      <c r="C41" s="21" t="s">
        <v>299</v>
      </c>
      <c r="D41" s="53">
        <v>5310001670832</v>
      </c>
      <c r="E41" s="21" t="s">
        <v>77</v>
      </c>
      <c r="F41" s="75">
        <v>12</v>
      </c>
      <c r="G41" s="14">
        <v>0</v>
      </c>
      <c r="H41" s="78">
        <f t="shared" si="2"/>
        <v>12</v>
      </c>
      <c r="I41" s="21" t="s">
        <v>300</v>
      </c>
    </row>
    <row r="42" spans="1:9" x14ac:dyDescent="0.2">
      <c r="A42" s="21">
        <v>33</v>
      </c>
      <c r="B42" s="21" t="s">
        <v>443</v>
      </c>
      <c r="C42" s="21" t="s">
        <v>318</v>
      </c>
      <c r="D42" s="53">
        <v>5310006603381</v>
      </c>
      <c r="E42" s="21" t="s">
        <v>101</v>
      </c>
      <c r="F42" s="75">
        <v>2</v>
      </c>
      <c r="G42" s="14">
        <v>0</v>
      </c>
      <c r="H42" s="78">
        <f t="shared" si="2"/>
        <v>2</v>
      </c>
      <c r="I42" s="21" t="s">
        <v>319</v>
      </c>
    </row>
    <row r="43" spans="1:9" x14ac:dyDescent="0.2">
      <c r="A43" s="21">
        <v>34</v>
      </c>
      <c r="B43" s="21" t="s">
        <v>445</v>
      </c>
      <c r="C43" s="21" t="s">
        <v>333</v>
      </c>
      <c r="D43" s="53">
        <v>5305009883785</v>
      </c>
      <c r="E43" s="21" t="s">
        <v>46</v>
      </c>
      <c r="F43" s="75">
        <v>4</v>
      </c>
      <c r="G43" s="14">
        <v>0</v>
      </c>
      <c r="H43" s="78">
        <f t="shared" si="2"/>
        <v>4</v>
      </c>
      <c r="I43" s="21" t="s">
        <v>334</v>
      </c>
    </row>
    <row r="44" spans="1:9" x14ac:dyDescent="0.2">
      <c r="A44" s="21">
        <v>35</v>
      </c>
      <c r="B44" s="21" t="s">
        <v>441</v>
      </c>
      <c r="C44" s="21" t="s">
        <v>312</v>
      </c>
      <c r="D44" s="53">
        <v>5305006140247</v>
      </c>
      <c r="E44" s="21" t="s">
        <v>46</v>
      </c>
      <c r="F44" s="75">
        <v>4</v>
      </c>
      <c r="G44" s="14">
        <v>0</v>
      </c>
      <c r="H44" s="78">
        <f t="shared" si="2"/>
        <v>4</v>
      </c>
      <c r="I44" s="21" t="s">
        <v>313</v>
      </c>
    </row>
    <row r="45" spans="1:9" x14ac:dyDescent="0.2">
      <c r="A45" s="21">
        <v>36</v>
      </c>
      <c r="B45" s="21" t="s">
        <v>446</v>
      </c>
      <c r="C45" s="21" t="s">
        <v>336</v>
      </c>
      <c r="D45" s="53">
        <v>5305003507285</v>
      </c>
      <c r="E45" s="21" t="s">
        <v>46</v>
      </c>
      <c r="F45" s="75">
        <v>2</v>
      </c>
      <c r="G45" s="14">
        <v>0</v>
      </c>
      <c r="H45" s="78">
        <f t="shared" si="2"/>
        <v>2</v>
      </c>
      <c r="I45" s="21" t="s">
        <v>337</v>
      </c>
    </row>
    <row r="46" spans="1:9" x14ac:dyDescent="0.2">
      <c r="A46" s="21">
        <v>37</v>
      </c>
      <c r="B46" s="21" t="s">
        <v>450</v>
      </c>
      <c r="C46" s="21" t="s">
        <v>359</v>
      </c>
      <c r="D46" s="53">
        <v>5331005769925</v>
      </c>
      <c r="E46" s="21" t="s">
        <v>24</v>
      </c>
      <c r="F46" s="75">
        <v>3</v>
      </c>
      <c r="G46" s="14">
        <v>0</v>
      </c>
      <c r="H46" s="78">
        <f t="shared" si="2"/>
        <v>3</v>
      </c>
      <c r="I46" s="21" t="s">
        <v>360</v>
      </c>
    </row>
    <row r="47" spans="1:9" x14ac:dyDescent="0.2">
      <c r="A47" s="21">
        <v>38</v>
      </c>
      <c r="B47" s="21" t="s">
        <v>436</v>
      </c>
      <c r="C47" s="21" t="s">
        <v>296</v>
      </c>
      <c r="D47" s="53">
        <v>5331005840150</v>
      </c>
      <c r="E47" s="21" t="s">
        <v>24</v>
      </c>
      <c r="F47" s="75">
        <v>2</v>
      </c>
      <c r="G47" s="14">
        <v>0</v>
      </c>
      <c r="H47" s="78">
        <f t="shared" si="2"/>
        <v>2</v>
      </c>
      <c r="I47" s="21" t="s">
        <v>297</v>
      </c>
    </row>
    <row r="48" spans="1:9" x14ac:dyDescent="0.2">
      <c r="A48" s="21">
        <v>39</v>
      </c>
      <c r="B48" s="21" t="s">
        <v>429</v>
      </c>
      <c r="C48" s="21" t="s">
        <v>266</v>
      </c>
      <c r="D48" s="53">
        <v>5325007541082</v>
      </c>
      <c r="E48" s="21" t="s">
        <v>267</v>
      </c>
      <c r="F48" s="75">
        <v>1</v>
      </c>
      <c r="G48" s="14">
        <v>0</v>
      </c>
      <c r="H48" s="78">
        <f t="shared" si="2"/>
        <v>1</v>
      </c>
      <c r="I48" s="21" t="s">
        <v>268</v>
      </c>
    </row>
    <row r="49" spans="1:9" x14ac:dyDescent="0.2">
      <c r="A49" s="21">
        <v>40</v>
      </c>
      <c r="B49" s="21" t="s">
        <v>422</v>
      </c>
      <c r="C49" s="21" t="s">
        <v>239</v>
      </c>
      <c r="D49" s="53">
        <v>5305006143423</v>
      </c>
      <c r="E49" s="21" t="s">
        <v>46</v>
      </c>
      <c r="F49" s="75">
        <v>2</v>
      </c>
      <c r="G49" s="14">
        <v>0</v>
      </c>
      <c r="H49" s="78">
        <f t="shared" si="2"/>
        <v>2</v>
      </c>
      <c r="I49" s="21" t="s">
        <v>240</v>
      </c>
    </row>
    <row r="50" spans="1:9" x14ac:dyDescent="0.2">
      <c r="A50" s="21">
        <v>41</v>
      </c>
      <c r="B50" s="53" t="s">
        <v>372</v>
      </c>
      <c r="C50" s="21" t="s">
        <v>67</v>
      </c>
      <c r="D50" s="53">
        <v>5306006162618</v>
      </c>
      <c r="E50" s="21" t="s">
        <v>51</v>
      </c>
      <c r="F50" s="75">
        <v>4</v>
      </c>
      <c r="G50" s="14">
        <v>0</v>
      </c>
      <c r="H50" s="78">
        <f t="shared" si="2"/>
        <v>4</v>
      </c>
      <c r="I50" s="21" t="s">
        <v>42</v>
      </c>
    </row>
    <row r="51" spans="1:9" x14ac:dyDescent="0.2">
      <c r="A51" s="21">
        <v>42</v>
      </c>
      <c r="B51" s="53" t="s">
        <v>382</v>
      </c>
      <c r="C51" s="21" t="s">
        <v>69</v>
      </c>
      <c r="D51" s="53">
        <v>5325008114073</v>
      </c>
      <c r="E51" s="21" t="s">
        <v>70</v>
      </c>
      <c r="F51" s="75">
        <v>1</v>
      </c>
      <c r="G51" s="14">
        <v>0</v>
      </c>
      <c r="H51" s="78">
        <f t="shared" si="2"/>
        <v>1</v>
      </c>
      <c r="I51" s="21" t="s">
        <v>43</v>
      </c>
    </row>
    <row r="52" spans="1:9" x14ac:dyDescent="0.2">
      <c r="A52" s="21">
        <v>43</v>
      </c>
      <c r="B52" s="53" t="s">
        <v>383</v>
      </c>
      <c r="C52" s="21" t="s">
        <v>72</v>
      </c>
      <c r="D52" s="53">
        <v>5340008091490</v>
      </c>
      <c r="E52" s="21" t="s">
        <v>73</v>
      </c>
      <c r="F52" s="75">
        <v>1</v>
      </c>
      <c r="G52" s="14">
        <v>0</v>
      </c>
      <c r="H52" s="78">
        <f t="shared" si="2"/>
        <v>1</v>
      </c>
      <c r="I52" s="21" t="s">
        <v>38</v>
      </c>
    </row>
    <row r="53" spans="1:9" x14ac:dyDescent="0.2">
      <c r="A53" s="21">
        <v>44</v>
      </c>
      <c r="B53" s="53" t="s">
        <v>384</v>
      </c>
      <c r="C53" s="21" t="s">
        <v>80</v>
      </c>
      <c r="D53" s="53">
        <v>5306001509221</v>
      </c>
      <c r="E53" s="21" t="s">
        <v>51</v>
      </c>
      <c r="F53" s="75">
        <v>12</v>
      </c>
      <c r="G53" s="14">
        <v>0</v>
      </c>
      <c r="H53" s="78">
        <f t="shared" si="2"/>
        <v>12</v>
      </c>
      <c r="I53" s="21" t="s">
        <v>33</v>
      </c>
    </row>
    <row r="54" spans="1:9" x14ac:dyDescent="0.2">
      <c r="A54" s="21">
        <v>45</v>
      </c>
      <c r="B54" s="53" t="s">
        <v>385</v>
      </c>
      <c r="C54" s="21" t="s">
        <v>95</v>
      </c>
      <c r="D54" s="53">
        <v>5306001509105</v>
      </c>
      <c r="E54" s="21" t="s">
        <v>51</v>
      </c>
      <c r="F54" s="75">
        <v>12</v>
      </c>
      <c r="G54" s="14">
        <v>0</v>
      </c>
      <c r="H54" s="78">
        <f t="shared" si="2"/>
        <v>12</v>
      </c>
      <c r="I54" s="21" t="s">
        <v>36</v>
      </c>
    </row>
    <row r="55" spans="1:9" x14ac:dyDescent="0.2">
      <c r="A55" s="21">
        <v>46</v>
      </c>
      <c r="B55" s="21" t="s">
        <v>386</v>
      </c>
      <c r="C55" s="52" t="s">
        <v>96</v>
      </c>
      <c r="D55" s="52">
        <v>5310011230913</v>
      </c>
      <c r="E55" s="21" t="s">
        <v>77</v>
      </c>
      <c r="F55" s="75">
        <v>5</v>
      </c>
      <c r="G55" s="14">
        <v>0</v>
      </c>
      <c r="H55" s="78">
        <f t="shared" si="2"/>
        <v>5</v>
      </c>
      <c r="I55" s="21" t="s">
        <v>49</v>
      </c>
    </row>
    <row r="56" spans="1:9" x14ac:dyDescent="0.2">
      <c r="A56" s="21">
        <v>47</v>
      </c>
      <c r="B56" s="21" t="s">
        <v>387</v>
      </c>
      <c r="C56" s="21" t="s">
        <v>105</v>
      </c>
      <c r="D56" s="53">
        <v>5306001821949</v>
      </c>
      <c r="E56" s="21" t="s">
        <v>51</v>
      </c>
      <c r="F56" s="75">
        <v>4</v>
      </c>
      <c r="G56" s="14">
        <v>0</v>
      </c>
      <c r="H56" s="78">
        <f t="shared" si="2"/>
        <v>4</v>
      </c>
      <c r="I56" s="21" t="s">
        <v>45</v>
      </c>
    </row>
    <row r="57" spans="1:9" x14ac:dyDescent="0.2">
      <c r="A57" s="21">
        <v>48</v>
      </c>
      <c r="B57" s="21" t="s">
        <v>388</v>
      </c>
      <c r="C57" s="21" t="s">
        <v>109</v>
      </c>
      <c r="D57" s="53">
        <v>5306008072958</v>
      </c>
      <c r="E57" s="21" t="s">
        <v>51</v>
      </c>
      <c r="F57" s="75">
        <v>5</v>
      </c>
      <c r="G57" s="14">
        <v>0</v>
      </c>
      <c r="H57" s="78">
        <f t="shared" si="2"/>
        <v>5</v>
      </c>
      <c r="I57" s="21" t="s">
        <v>110</v>
      </c>
    </row>
    <row r="58" spans="1:9" x14ac:dyDescent="0.2">
      <c r="A58" s="21">
        <v>49</v>
      </c>
      <c r="B58" s="21" t="s">
        <v>389</v>
      </c>
      <c r="C58" s="21" t="s">
        <v>115</v>
      </c>
      <c r="D58" s="53">
        <v>5325000850219</v>
      </c>
      <c r="E58" s="21" t="s">
        <v>116</v>
      </c>
      <c r="F58" s="75">
        <v>4</v>
      </c>
      <c r="G58" s="14">
        <v>0</v>
      </c>
      <c r="H58" s="78">
        <f t="shared" si="2"/>
        <v>4</v>
      </c>
      <c r="I58" s="21" t="s">
        <v>117</v>
      </c>
    </row>
    <row r="59" spans="1:9" x14ac:dyDescent="0.2">
      <c r="A59" s="21">
        <v>50</v>
      </c>
      <c r="B59" s="21" t="s">
        <v>390</v>
      </c>
      <c r="C59" s="21" t="s">
        <v>119</v>
      </c>
      <c r="D59" s="53">
        <v>5325008042026</v>
      </c>
      <c r="E59" s="21" t="s">
        <v>120</v>
      </c>
      <c r="F59" s="75">
        <v>5</v>
      </c>
      <c r="G59" s="14">
        <v>0</v>
      </c>
      <c r="H59" s="78">
        <f t="shared" si="2"/>
        <v>5</v>
      </c>
      <c r="I59" s="21" t="s">
        <v>121</v>
      </c>
    </row>
    <row r="60" spans="1:9" x14ac:dyDescent="0.2">
      <c r="A60" s="21">
        <v>51</v>
      </c>
      <c r="B60" s="21" t="s">
        <v>391</v>
      </c>
      <c r="C60" s="21" t="s">
        <v>124</v>
      </c>
      <c r="D60" s="53">
        <v>5305004317337</v>
      </c>
      <c r="E60" s="21" t="s">
        <v>46</v>
      </c>
      <c r="F60" s="75">
        <v>3</v>
      </c>
      <c r="G60" s="14">
        <v>0</v>
      </c>
      <c r="H60" s="78">
        <f t="shared" si="2"/>
        <v>3</v>
      </c>
      <c r="I60" s="21" t="s">
        <v>125</v>
      </c>
    </row>
    <row r="61" spans="1:9" x14ac:dyDescent="0.2">
      <c r="A61" s="21">
        <v>52</v>
      </c>
      <c r="B61" s="21" t="s">
        <v>392</v>
      </c>
      <c r="C61" s="21" t="s">
        <v>128</v>
      </c>
      <c r="D61" s="53">
        <v>4820001982344</v>
      </c>
      <c r="E61" s="21" t="s">
        <v>129</v>
      </c>
      <c r="F61" s="75">
        <v>1</v>
      </c>
      <c r="G61" s="14">
        <v>0</v>
      </c>
      <c r="H61" s="78">
        <f t="shared" si="2"/>
        <v>1</v>
      </c>
      <c r="I61" s="21" t="s">
        <v>130</v>
      </c>
    </row>
    <row r="62" spans="1:9" x14ac:dyDescent="0.2">
      <c r="A62" s="21">
        <v>53</v>
      </c>
      <c r="B62" s="21" t="s">
        <v>393</v>
      </c>
      <c r="C62" s="21" t="s">
        <v>132</v>
      </c>
      <c r="D62" s="53">
        <v>5935009233789</v>
      </c>
      <c r="E62" s="21" t="s">
        <v>133</v>
      </c>
      <c r="F62" s="75">
        <v>1</v>
      </c>
      <c r="G62" s="14">
        <v>0</v>
      </c>
      <c r="H62" s="78">
        <f t="shared" si="2"/>
        <v>1</v>
      </c>
      <c r="I62" s="60" t="s">
        <v>58</v>
      </c>
    </row>
    <row r="63" spans="1:9" x14ac:dyDescent="0.2">
      <c r="A63" s="21">
        <v>54</v>
      </c>
      <c r="B63" s="21" t="s">
        <v>394</v>
      </c>
      <c r="C63" s="21" t="s">
        <v>135</v>
      </c>
      <c r="D63" s="53">
        <v>5306001512123</v>
      </c>
      <c r="E63" s="21" t="s">
        <v>51</v>
      </c>
      <c r="F63" s="75">
        <v>8</v>
      </c>
      <c r="G63" s="14">
        <v>0</v>
      </c>
      <c r="H63" s="78">
        <f t="shared" si="2"/>
        <v>8</v>
      </c>
      <c r="I63" s="21" t="s">
        <v>137</v>
      </c>
    </row>
    <row r="64" spans="1:9" x14ac:dyDescent="0.2">
      <c r="A64" s="21">
        <v>55</v>
      </c>
      <c r="B64" s="21" t="s">
        <v>395</v>
      </c>
      <c r="C64" s="21" t="s">
        <v>140</v>
      </c>
      <c r="D64" s="53">
        <v>5310001887723</v>
      </c>
      <c r="E64" s="21" t="s">
        <v>77</v>
      </c>
      <c r="F64" s="75">
        <v>6</v>
      </c>
      <c r="G64" s="14">
        <v>0</v>
      </c>
      <c r="H64" s="78">
        <f t="shared" si="2"/>
        <v>6</v>
      </c>
      <c r="I64" s="21" t="s">
        <v>141</v>
      </c>
    </row>
    <row r="65" spans="1:9" x14ac:dyDescent="0.2">
      <c r="A65" s="21">
        <v>56</v>
      </c>
      <c r="B65" s="21" t="s">
        <v>396</v>
      </c>
      <c r="C65" s="21" t="s">
        <v>144</v>
      </c>
      <c r="D65" s="53">
        <v>5935007266519</v>
      </c>
      <c r="E65" s="21" t="s">
        <v>133</v>
      </c>
      <c r="F65" s="75">
        <v>1</v>
      </c>
      <c r="G65" s="14">
        <v>0</v>
      </c>
      <c r="H65" s="78">
        <f t="shared" si="2"/>
        <v>1</v>
      </c>
      <c r="I65" s="21" t="s">
        <v>145</v>
      </c>
    </row>
    <row r="66" spans="1:9" x14ac:dyDescent="0.2">
      <c r="A66" s="21">
        <v>57</v>
      </c>
      <c r="B66" s="21" t="s">
        <v>397</v>
      </c>
      <c r="C66" s="21" t="s">
        <v>147</v>
      </c>
      <c r="D66" s="53">
        <v>3120006617687</v>
      </c>
      <c r="E66" s="21" t="s">
        <v>148</v>
      </c>
      <c r="F66" s="75">
        <v>2</v>
      </c>
      <c r="G66" s="14">
        <v>0</v>
      </c>
      <c r="H66" s="78">
        <f t="shared" si="2"/>
        <v>2</v>
      </c>
      <c r="I66" s="21" t="s">
        <v>149</v>
      </c>
    </row>
    <row r="67" spans="1:9" x14ac:dyDescent="0.2">
      <c r="A67" s="21">
        <v>58</v>
      </c>
      <c r="B67" s="21" t="s">
        <v>398</v>
      </c>
      <c r="C67" s="21" t="s">
        <v>151</v>
      </c>
      <c r="D67" s="53">
        <v>5930008255244</v>
      </c>
      <c r="E67" s="21" t="s">
        <v>152</v>
      </c>
      <c r="F67" s="75">
        <v>1</v>
      </c>
      <c r="G67" s="14">
        <v>0</v>
      </c>
      <c r="H67" s="78">
        <f t="shared" si="2"/>
        <v>1</v>
      </c>
      <c r="I67" s="21" t="s">
        <v>153</v>
      </c>
    </row>
    <row r="68" spans="1:9" x14ac:dyDescent="0.2">
      <c r="A68" s="21">
        <v>59</v>
      </c>
      <c r="B68" s="21" t="s">
        <v>399</v>
      </c>
      <c r="C68" s="21" t="s">
        <v>155</v>
      </c>
      <c r="D68" s="53">
        <v>5306001444045</v>
      </c>
      <c r="E68" s="21" t="s">
        <v>51</v>
      </c>
      <c r="F68" s="75">
        <v>5</v>
      </c>
      <c r="G68" s="14">
        <v>0</v>
      </c>
      <c r="H68" s="78">
        <f t="shared" si="2"/>
        <v>5</v>
      </c>
      <c r="I68" s="21" t="s">
        <v>156</v>
      </c>
    </row>
    <row r="69" spans="1:9" x14ac:dyDescent="0.2">
      <c r="A69" s="21">
        <v>60</v>
      </c>
      <c r="B69" s="21" t="s">
        <v>400</v>
      </c>
      <c r="C69" s="21" t="s">
        <v>158</v>
      </c>
      <c r="D69" s="53">
        <v>1680010676611</v>
      </c>
      <c r="E69" s="21" t="s">
        <v>159</v>
      </c>
      <c r="F69" s="75">
        <v>1</v>
      </c>
      <c r="G69" s="14">
        <v>0</v>
      </c>
      <c r="H69" s="78">
        <f t="shared" si="2"/>
        <v>1</v>
      </c>
      <c r="I69" s="21" t="s">
        <v>160</v>
      </c>
    </row>
    <row r="70" spans="1:9" x14ac:dyDescent="0.2">
      <c r="A70" s="21">
        <v>61</v>
      </c>
      <c r="B70" s="21" t="s">
        <v>401</v>
      </c>
      <c r="C70" s="21" t="s">
        <v>162</v>
      </c>
      <c r="D70" s="53">
        <v>5325002524753</v>
      </c>
      <c r="E70" s="21" t="s">
        <v>120</v>
      </c>
      <c r="F70" s="75">
        <v>1</v>
      </c>
      <c r="G70" s="14">
        <v>0</v>
      </c>
      <c r="H70" s="78">
        <f t="shared" si="2"/>
        <v>1</v>
      </c>
      <c r="I70" s="21" t="s">
        <v>163</v>
      </c>
    </row>
    <row r="71" spans="1:9" x14ac:dyDescent="0.2">
      <c r="A71" s="21">
        <v>62</v>
      </c>
      <c r="B71" s="21" t="s">
        <v>402</v>
      </c>
      <c r="C71" s="21" t="s">
        <v>165</v>
      </c>
      <c r="D71" s="53">
        <v>1680000015246</v>
      </c>
      <c r="E71" s="21" t="s">
        <v>166</v>
      </c>
      <c r="F71" s="75">
        <v>1</v>
      </c>
      <c r="G71" s="14">
        <v>0</v>
      </c>
      <c r="H71" s="78">
        <f t="shared" si="2"/>
        <v>1</v>
      </c>
      <c r="I71" s="60" t="s">
        <v>58</v>
      </c>
    </row>
    <row r="72" spans="1:9" x14ac:dyDescent="0.2">
      <c r="A72" s="21">
        <v>63</v>
      </c>
      <c r="B72" s="21" t="s">
        <v>403</v>
      </c>
      <c r="C72" s="21" t="s">
        <v>169</v>
      </c>
      <c r="D72" s="53">
        <v>5340001397926</v>
      </c>
      <c r="E72" s="21" t="s">
        <v>170</v>
      </c>
      <c r="F72" s="75">
        <v>1</v>
      </c>
      <c r="G72" s="14">
        <v>0</v>
      </c>
      <c r="H72" s="78">
        <f t="shared" si="2"/>
        <v>1</v>
      </c>
      <c r="I72" s="60" t="s">
        <v>58</v>
      </c>
    </row>
    <row r="73" spans="1:9" x14ac:dyDescent="0.2">
      <c r="A73" s="21">
        <v>64</v>
      </c>
      <c r="B73" s="21" t="s">
        <v>404</v>
      </c>
      <c r="C73" s="21" t="s">
        <v>173</v>
      </c>
      <c r="D73" s="53">
        <v>3110004944478</v>
      </c>
      <c r="E73" s="21" t="s">
        <v>174</v>
      </c>
      <c r="F73" s="75">
        <v>2</v>
      </c>
      <c r="G73" s="14">
        <v>0</v>
      </c>
      <c r="H73" s="78">
        <f t="shared" si="2"/>
        <v>2</v>
      </c>
      <c r="I73" s="21" t="s">
        <v>175</v>
      </c>
    </row>
    <row r="74" spans="1:9" x14ac:dyDescent="0.2">
      <c r="A74" s="21">
        <v>65</v>
      </c>
      <c r="B74" s="21" t="s">
        <v>405</v>
      </c>
      <c r="C74" s="21" t="s">
        <v>177</v>
      </c>
      <c r="D74" s="53">
        <v>1005001362297</v>
      </c>
      <c r="E74" s="21" t="s">
        <v>178</v>
      </c>
      <c r="F74" s="75">
        <v>1</v>
      </c>
      <c r="G74" s="14">
        <v>0</v>
      </c>
      <c r="H74" s="78">
        <f t="shared" si="2"/>
        <v>1</v>
      </c>
      <c r="I74" s="21" t="s">
        <v>179</v>
      </c>
    </row>
    <row r="75" spans="1:9" x14ac:dyDescent="0.2">
      <c r="A75" s="21">
        <v>66</v>
      </c>
      <c r="B75" s="21" t="s">
        <v>406</v>
      </c>
      <c r="C75" s="21" t="s">
        <v>181</v>
      </c>
      <c r="D75" s="53">
        <v>5315007538386</v>
      </c>
      <c r="E75" s="21" t="s">
        <v>182</v>
      </c>
      <c r="F75" s="75">
        <v>1</v>
      </c>
      <c r="G75" s="14">
        <v>0</v>
      </c>
      <c r="H75" s="78">
        <f t="shared" si="2"/>
        <v>1</v>
      </c>
      <c r="I75" s="21" t="s">
        <v>183</v>
      </c>
    </row>
    <row r="76" spans="1:9" x14ac:dyDescent="0.2">
      <c r="A76" s="21">
        <v>67</v>
      </c>
      <c r="B76" s="21" t="s">
        <v>407</v>
      </c>
      <c r="C76" s="21" t="s">
        <v>185</v>
      </c>
      <c r="D76" s="53">
        <v>5310006373101</v>
      </c>
      <c r="E76" s="21" t="s">
        <v>77</v>
      </c>
      <c r="F76" s="75">
        <v>1</v>
      </c>
      <c r="G76" s="14">
        <v>0</v>
      </c>
      <c r="H76" s="78">
        <f t="shared" si="2"/>
        <v>1</v>
      </c>
      <c r="I76" s="21" t="s">
        <v>186</v>
      </c>
    </row>
    <row r="77" spans="1:9" x14ac:dyDescent="0.2">
      <c r="A77" s="21">
        <v>68</v>
      </c>
      <c r="B77" s="21" t="s">
        <v>408</v>
      </c>
      <c r="C77" s="21" t="s">
        <v>188</v>
      </c>
      <c r="D77" s="53">
        <v>1680001390628</v>
      </c>
      <c r="E77" s="21" t="s">
        <v>189</v>
      </c>
      <c r="F77" s="75">
        <v>1</v>
      </c>
      <c r="G77" s="14">
        <v>0</v>
      </c>
      <c r="H77" s="78">
        <f t="shared" si="2"/>
        <v>1</v>
      </c>
      <c r="I77" s="60" t="s">
        <v>58</v>
      </c>
    </row>
    <row r="78" spans="1:9" x14ac:dyDescent="0.2">
      <c r="A78" s="21">
        <v>69</v>
      </c>
      <c r="B78" s="21" t="s">
        <v>410</v>
      </c>
      <c r="C78" s="21" t="s">
        <v>197</v>
      </c>
      <c r="D78" s="53">
        <v>5305002828515</v>
      </c>
      <c r="E78" s="21" t="s">
        <v>46</v>
      </c>
      <c r="F78" s="75">
        <v>2</v>
      </c>
      <c r="G78" s="14">
        <v>0</v>
      </c>
      <c r="H78" s="78">
        <f t="shared" si="2"/>
        <v>2</v>
      </c>
      <c r="I78" s="21" t="s">
        <v>198</v>
      </c>
    </row>
    <row r="79" spans="1:9" x14ac:dyDescent="0.2">
      <c r="A79" s="21">
        <v>70</v>
      </c>
      <c r="B79" s="21" t="s">
        <v>411</v>
      </c>
      <c r="C79" s="21" t="s">
        <v>199</v>
      </c>
      <c r="D79" s="53">
        <v>5305009897435</v>
      </c>
      <c r="E79" s="21" t="s">
        <v>200</v>
      </c>
      <c r="F79" s="21">
        <v>3</v>
      </c>
      <c r="G79" s="14">
        <v>0</v>
      </c>
      <c r="H79" s="78">
        <f t="shared" si="2"/>
        <v>3</v>
      </c>
      <c r="I79" s="21" t="s">
        <v>201</v>
      </c>
    </row>
    <row r="80" spans="1:9" x14ac:dyDescent="0.2">
      <c r="A80" s="21">
        <v>71</v>
      </c>
      <c r="B80" s="21" t="s">
        <v>412</v>
      </c>
      <c r="C80" s="21" t="s">
        <v>202</v>
      </c>
      <c r="D80" s="53">
        <v>5999001771694</v>
      </c>
      <c r="E80" s="21" t="s">
        <v>203</v>
      </c>
      <c r="F80" s="21">
        <v>1</v>
      </c>
      <c r="G80" s="14">
        <v>0</v>
      </c>
      <c r="H80" s="78">
        <f t="shared" si="2"/>
        <v>1</v>
      </c>
      <c r="I80" s="21" t="s">
        <v>204</v>
      </c>
    </row>
    <row r="81" spans="1:9" x14ac:dyDescent="0.2">
      <c r="A81" s="21">
        <v>72</v>
      </c>
      <c r="B81" s="21" t="s">
        <v>413</v>
      </c>
      <c r="C81" s="21" t="s">
        <v>207</v>
      </c>
      <c r="D81" s="53">
        <v>5305009038295</v>
      </c>
      <c r="E81" s="21" t="s">
        <v>46</v>
      </c>
      <c r="F81" s="75">
        <v>4</v>
      </c>
      <c r="G81" s="14">
        <v>0</v>
      </c>
      <c r="H81" s="78">
        <f t="shared" si="2"/>
        <v>4</v>
      </c>
      <c r="I81" s="21" t="s">
        <v>208</v>
      </c>
    </row>
    <row r="82" spans="1:9" x14ac:dyDescent="0.2">
      <c r="A82" s="21">
        <v>73</v>
      </c>
      <c r="B82" s="21" t="s">
        <v>414</v>
      </c>
      <c r="C82" s="21" t="s">
        <v>210</v>
      </c>
      <c r="D82" s="53">
        <v>5340002474802</v>
      </c>
      <c r="E82" s="21" t="s">
        <v>211</v>
      </c>
      <c r="F82" s="75">
        <v>1</v>
      </c>
      <c r="G82" s="14">
        <v>0</v>
      </c>
      <c r="H82" s="78">
        <f t="shared" si="2"/>
        <v>1</v>
      </c>
      <c r="I82" s="21" t="s">
        <v>212</v>
      </c>
    </row>
    <row r="83" spans="1:9" x14ac:dyDescent="0.2">
      <c r="A83" s="21">
        <v>74</v>
      </c>
      <c r="B83" s="21" t="s">
        <v>415</v>
      </c>
      <c r="C83" s="21" t="s">
        <v>214</v>
      </c>
      <c r="D83" s="53">
        <v>1680001397925</v>
      </c>
      <c r="E83" s="21" t="s">
        <v>215</v>
      </c>
      <c r="F83" s="75">
        <v>1</v>
      </c>
      <c r="G83" s="14">
        <v>0</v>
      </c>
      <c r="H83" s="78">
        <f t="shared" si="2"/>
        <v>1</v>
      </c>
      <c r="I83" s="60" t="s">
        <v>58</v>
      </c>
    </row>
    <row r="84" spans="1:9" x14ac:dyDescent="0.2">
      <c r="A84" s="21">
        <v>75</v>
      </c>
      <c r="B84" s="21" t="s">
        <v>416</v>
      </c>
      <c r="C84" s="21" t="s">
        <v>485</v>
      </c>
      <c r="D84" s="53">
        <v>5306011065220</v>
      </c>
      <c r="E84" s="21" t="s">
        <v>51</v>
      </c>
      <c r="F84" s="75">
        <v>1</v>
      </c>
      <c r="G84" s="14">
        <v>0</v>
      </c>
      <c r="H84" s="78">
        <f t="shared" si="2"/>
        <v>1</v>
      </c>
      <c r="I84" s="21" t="s">
        <v>219</v>
      </c>
    </row>
    <row r="85" spans="1:9" x14ac:dyDescent="0.2">
      <c r="A85" s="21">
        <v>76</v>
      </c>
      <c r="B85" s="21" t="s">
        <v>417</v>
      </c>
      <c r="C85" s="53" t="s">
        <v>220</v>
      </c>
      <c r="D85" s="53">
        <v>5305009953444</v>
      </c>
      <c r="E85" s="21" t="s">
        <v>46</v>
      </c>
      <c r="F85" s="75">
        <v>4</v>
      </c>
      <c r="G85" s="14">
        <v>0</v>
      </c>
      <c r="H85" s="78">
        <f t="shared" si="2"/>
        <v>4</v>
      </c>
      <c r="I85" s="21" t="s">
        <v>221</v>
      </c>
    </row>
    <row r="86" spans="1:9" x14ac:dyDescent="0.2">
      <c r="A86" s="21">
        <v>77</v>
      </c>
      <c r="B86" s="21" t="s">
        <v>418</v>
      </c>
      <c r="C86" s="21" t="s">
        <v>224</v>
      </c>
      <c r="D86" s="53">
        <v>5310009038282</v>
      </c>
      <c r="E86" s="21" t="s">
        <v>101</v>
      </c>
      <c r="F86" s="75">
        <v>1</v>
      </c>
      <c r="G86" s="14">
        <v>0</v>
      </c>
      <c r="H86" s="78">
        <f t="shared" si="2"/>
        <v>1</v>
      </c>
      <c r="I86" s="21" t="s">
        <v>225</v>
      </c>
    </row>
    <row r="87" spans="1:9" x14ac:dyDescent="0.2">
      <c r="A87" s="21">
        <v>78</v>
      </c>
      <c r="B87" s="21" t="s">
        <v>451</v>
      </c>
      <c r="C87" s="53" t="s">
        <v>257</v>
      </c>
      <c r="D87" s="53">
        <v>5310013384121</v>
      </c>
      <c r="E87" s="21" t="s">
        <v>77</v>
      </c>
      <c r="F87" s="75">
        <v>5</v>
      </c>
      <c r="G87" s="14">
        <v>0</v>
      </c>
      <c r="H87" s="78">
        <f t="shared" si="2"/>
        <v>5</v>
      </c>
      <c r="I87" s="21" t="s">
        <v>258</v>
      </c>
    </row>
    <row r="88" spans="1:9" x14ac:dyDescent="0.2">
      <c r="A88" s="21">
        <v>79</v>
      </c>
      <c r="B88" s="21" t="s">
        <v>452</v>
      </c>
      <c r="C88" s="21" t="s">
        <v>263</v>
      </c>
      <c r="D88" s="53">
        <v>5310008094058</v>
      </c>
      <c r="E88" s="21" t="s">
        <v>77</v>
      </c>
      <c r="F88" s="75">
        <v>1</v>
      </c>
      <c r="G88" s="14">
        <v>0</v>
      </c>
      <c r="H88" s="78">
        <f t="shared" si="2"/>
        <v>1</v>
      </c>
      <c r="I88" s="21" t="s">
        <v>264</v>
      </c>
    </row>
    <row r="89" spans="1:9" x14ac:dyDescent="0.2">
      <c r="A89" s="21">
        <v>80</v>
      </c>
      <c r="B89" s="21" t="s">
        <v>453</v>
      </c>
      <c r="C89" s="21" t="s">
        <v>282</v>
      </c>
      <c r="D89" s="53">
        <v>5310008093078</v>
      </c>
      <c r="E89" s="21" t="s">
        <v>77</v>
      </c>
      <c r="F89" s="75">
        <v>2</v>
      </c>
      <c r="G89" s="14">
        <v>0</v>
      </c>
      <c r="H89" s="78">
        <f t="shared" si="2"/>
        <v>2</v>
      </c>
      <c r="I89" s="21" t="s">
        <v>283</v>
      </c>
    </row>
    <row r="90" spans="1:9" x14ac:dyDescent="0.2">
      <c r="A90" s="21">
        <v>81</v>
      </c>
      <c r="B90" s="21" t="s">
        <v>454</v>
      </c>
      <c r="C90" s="21" t="s">
        <v>288</v>
      </c>
      <c r="D90" s="53">
        <v>5310008976145</v>
      </c>
      <c r="E90" s="21" t="s">
        <v>101</v>
      </c>
      <c r="F90" s="75">
        <v>2</v>
      </c>
      <c r="G90" s="14">
        <v>0</v>
      </c>
      <c r="H90" s="78">
        <f t="shared" si="2"/>
        <v>2</v>
      </c>
      <c r="I90" s="21" t="s">
        <v>289</v>
      </c>
    </row>
    <row r="91" spans="1:9" x14ac:dyDescent="0.2">
      <c r="A91" s="21">
        <v>82</v>
      </c>
      <c r="B91" s="21" t="s">
        <v>455</v>
      </c>
      <c r="C91" s="21" t="s">
        <v>293</v>
      </c>
      <c r="D91" s="53">
        <v>5305005432753</v>
      </c>
      <c r="E91" s="21" t="s">
        <v>46</v>
      </c>
      <c r="F91" s="75">
        <v>4</v>
      </c>
      <c r="G91" s="14">
        <v>0</v>
      </c>
      <c r="H91" s="78">
        <f t="shared" si="2"/>
        <v>4</v>
      </c>
      <c r="I91" s="21" t="s">
        <v>294</v>
      </c>
    </row>
    <row r="92" spans="1:9" x14ac:dyDescent="0.2">
      <c r="A92" s="21">
        <v>83</v>
      </c>
      <c r="B92" s="21" t="s">
        <v>456</v>
      </c>
      <c r="C92" s="21" t="s">
        <v>321</v>
      </c>
      <c r="D92" s="53">
        <v>5310000167181</v>
      </c>
      <c r="E92" s="21" t="s">
        <v>101</v>
      </c>
      <c r="F92" s="75">
        <v>8</v>
      </c>
      <c r="G92" s="14">
        <v>0</v>
      </c>
      <c r="H92" s="78">
        <f t="shared" ref="H92:H102" si="3">SUM(F92*1)</f>
        <v>8</v>
      </c>
      <c r="I92" s="21" t="s">
        <v>322</v>
      </c>
    </row>
    <row r="93" spans="1:9" x14ac:dyDescent="0.2">
      <c r="A93" s="21">
        <v>84</v>
      </c>
      <c r="B93" s="21" t="s">
        <v>457</v>
      </c>
      <c r="C93" s="21" t="s">
        <v>327</v>
      </c>
      <c r="D93" s="53">
        <v>5306001562328</v>
      </c>
      <c r="E93" s="21" t="s">
        <v>51</v>
      </c>
      <c r="F93" s="75">
        <v>2</v>
      </c>
      <c r="G93" s="14">
        <v>0</v>
      </c>
      <c r="H93" s="78">
        <f t="shared" si="3"/>
        <v>2</v>
      </c>
      <c r="I93" s="21" t="s">
        <v>328</v>
      </c>
    </row>
    <row r="94" spans="1:9" x14ac:dyDescent="0.2">
      <c r="A94" s="21">
        <v>85</v>
      </c>
      <c r="B94" s="21" t="s">
        <v>458</v>
      </c>
      <c r="C94" s="21" t="s">
        <v>330</v>
      </c>
      <c r="D94" s="53">
        <v>5305008141928</v>
      </c>
      <c r="E94" s="21" t="s">
        <v>46</v>
      </c>
      <c r="F94" s="75">
        <v>2</v>
      </c>
      <c r="G94" s="14">
        <v>0</v>
      </c>
      <c r="H94" s="78">
        <f t="shared" si="3"/>
        <v>2</v>
      </c>
      <c r="I94" s="21" t="s">
        <v>331</v>
      </c>
    </row>
    <row r="95" spans="1:9" x14ac:dyDescent="0.2">
      <c r="A95" s="21">
        <v>86</v>
      </c>
      <c r="B95" s="21" t="s">
        <v>459</v>
      </c>
      <c r="C95" s="21" t="s">
        <v>345</v>
      </c>
      <c r="D95" s="53">
        <v>5305009902974</v>
      </c>
      <c r="E95" s="21" t="s">
        <v>46</v>
      </c>
      <c r="F95" s="75">
        <v>8</v>
      </c>
      <c r="G95" s="14">
        <v>0</v>
      </c>
      <c r="H95" s="78">
        <f t="shared" si="3"/>
        <v>8</v>
      </c>
      <c r="I95" s="21" t="s">
        <v>346</v>
      </c>
    </row>
    <row r="96" spans="1:9" x14ac:dyDescent="0.2">
      <c r="A96" s="21">
        <v>87</v>
      </c>
      <c r="B96" s="21" t="s">
        <v>460</v>
      </c>
      <c r="C96" s="21" t="s">
        <v>348</v>
      </c>
      <c r="D96" s="53">
        <v>5306001443705</v>
      </c>
      <c r="E96" s="21" t="s">
        <v>51</v>
      </c>
      <c r="F96" s="75">
        <v>31</v>
      </c>
      <c r="G96" s="14">
        <v>0</v>
      </c>
      <c r="H96" s="78">
        <f t="shared" si="3"/>
        <v>31</v>
      </c>
      <c r="I96" s="21" t="s">
        <v>350</v>
      </c>
    </row>
    <row r="97" spans="1:9" x14ac:dyDescent="0.2">
      <c r="A97" s="21">
        <v>88</v>
      </c>
      <c r="B97" s="21" t="s">
        <v>461</v>
      </c>
      <c r="C97" s="21" t="s">
        <v>352</v>
      </c>
      <c r="D97" s="53">
        <v>5306001509852</v>
      </c>
      <c r="E97" s="21" t="s">
        <v>51</v>
      </c>
      <c r="F97" s="75">
        <v>2</v>
      </c>
      <c r="G97" s="14">
        <v>0</v>
      </c>
      <c r="H97" s="78">
        <f t="shared" si="3"/>
        <v>2</v>
      </c>
      <c r="I97" s="21" t="s">
        <v>353</v>
      </c>
    </row>
    <row r="98" spans="1:9" x14ac:dyDescent="0.2">
      <c r="A98" s="21">
        <v>89</v>
      </c>
      <c r="B98" s="21" t="s">
        <v>462</v>
      </c>
      <c r="C98" s="21" t="s">
        <v>362</v>
      </c>
      <c r="D98" s="53">
        <v>5331005797548</v>
      </c>
      <c r="E98" s="21" t="s">
        <v>24</v>
      </c>
      <c r="F98" s="75">
        <v>3</v>
      </c>
      <c r="G98" s="14">
        <v>0</v>
      </c>
      <c r="H98" s="78">
        <f t="shared" si="3"/>
        <v>3</v>
      </c>
      <c r="I98" s="21" t="s">
        <v>363</v>
      </c>
    </row>
    <row r="99" spans="1:9" x14ac:dyDescent="0.2">
      <c r="A99" s="21">
        <v>90</v>
      </c>
      <c r="B99" s="21" t="s">
        <v>481</v>
      </c>
      <c r="C99" s="21" t="s">
        <v>251</v>
      </c>
      <c r="D99" s="53">
        <v>5310013988745</v>
      </c>
      <c r="E99" s="21" t="s">
        <v>77</v>
      </c>
      <c r="F99" s="75">
        <v>15</v>
      </c>
      <c r="G99" s="14">
        <v>0</v>
      </c>
      <c r="H99" s="78">
        <f t="shared" si="3"/>
        <v>15</v>
      </c>
      <c r="I99" s="21" t="s">
        <v>253</v>
      </c>
    </row>
    <row r="100" spans="1:9" x14ac:dyDescent="0.2">
      <c r="A100" s="21">
        <v>91</v>
      </c>
      <c r="B100" s="21" t="s">
        <v>480</v>
      </c>
      <c r="C100" s="21" t="s">
        <v>247</v>
      </c>
      <c r="D100" s="53">
        <v>5310005157449</v>
      </c>
      <c r="E100" s="21" t="s">
        <v>77</v>
      </c>
      <c r="F100" s="75">
        <v>49</v>
      </c>
      <c r="G100" s="14">
        <v>0</v>
      </c>
      <c r="H100" s="78">
        <f t="shared" si="3"/>
        <v>49</v>
      </c>
      <c r="I100" s="21" t="s">
        <v>249</v>
      </c>
    </row>
    <row r="101" spans="1:9" x14ac:dyDescent="0.2">
      <c r="A101" s="21">
        <v>92</v>
      </c>
      <c r="B101" s="53" t="s">
        <v>483</v>
      </c>
      <c r="C101" s="21" t="s">
        <v>76</v>
      </c>
      <c r="D101" s="53">
        <v>5310005319514</v>
      </c>
      <c r="E101" s="21" t="s">
        <v>77</v>
      </c>
      <c r="F101" s="75">
        <v>2</v>
      </c>
      <c r="G101" s="14">
        <v>0</v>
      </c>
      <c r="H101" s="78">
        <f t="shared" si="3"/>
        <v>2</v>
      </c>
      <c r="I101" s="21" t="s">
        <v>39</v>
      </c>
    </row>
    <row r="102" spans="1:9" x14ac:dyDescent="0.2">
      <c r="A102" s="21">
        <v>93</v>
      </c>
      <c r="B102" s="21" t="s">
        <v>476</v>
      </c>
      <c r="C102" s="21" t="s">
        <v>477</v>
      </c>
      <c r="D102" s="53">
        <v>5310013958986</v>
      </c>
      <c r="E102" s="21" t="s">
        <v>77</v>
      </c>
      <c r="F102" s="75">
        <v>11</v>
      </c>
      <c r="G102" s="14">
        <v>0</v>
      </c>
      <c r="H102" s="78">
        <f t="shared" si="3"/>
        <v>11</v>
      </c>
      <c r="I102" s="21" t="s">
        <v>236</v>
      </c>
    </row>
    <row r="103" spans="1:9" x14ac:dyDescent="0.2">
      <c r="A103" s="21">
        <v>94</v>
      </c>
      <c r="B103" s="21" t="s">
        <v>491</v>
      </c>
      <c r="C103" s="68" t="s">
        <v>490</v>
      </c>
      <c r="D103" s="69">
        <v>5310004534804</v>
      </c>
      <c r="E103" s="21" t="s">
        <v>492</v>
      </c>
      <c r="F103" s="70">
        <v>2</v>
      </c>
      <c r="G103" s="14">
        <v>0</v>
      </c>
      <c r="H103" s="79">
        <v>2</v>
      </c>
      <c r="I103" s="70"/>
    </row>
    <row r="104" spans="1:9" x14ac:dyDescent="0.2">
      <c r="A104" s="21">
        <v>95</v>
      </c>
      <c r="B104" s="21" t="s">
        <v>494</v>
      </c>
      <c r="C104" s="70">
        <v>2076443</v>
      </c>
      <c r="D104" s="69">
        <v>5940007126404</v>
      </c>
      <c r="E104" s="21" t="s">
        <v>495</v>
      </c>
      <c r="F104" s="21">
        <v>4</v>
      </c>
      <c r="G104" s="14">
        <v>0</v>
      </c>
      <c r="H104" s="70">
        <v>4</v>
      </c>
      <c r="I104" s="74"/>
    </row>
  </sheetData>
  <mergeCells count="2">
    <mergeCell ref="D2:E2"/>
    <mergeCell ref="D5:F5"/>
  </mergeCells>
  <hyperlinks>
    <hyperlink ref="C81" r:id="rId1" display="https://mroapps.hill.af.mil/componentWhereUsed/index.asp?REMEMBER=FALSE&amp;PARENTORG=100&amp;ITEMNO=MS35266-41&amp;PLANT=50&amp;ORGANIZATION=all&amp;MEMORY=FALSE&amp;DATABASE=MAIN&amp;SSO=TRUE&amp;ACTION=QUERY"/>
    <hyperlink ref="C83" r:id="rId2" display="https://mroapps.hill.af.mil/componentWhereUsed/index.asp?REMEMBER=FALSE&amp;PARENTORG=100&amp;ITEMNO=42132E295&amp;PLANT=50&amp;ORGANIZATION=all&amp;MEMORY=FALSE&amp;DATABASE=MAIN&amp;SSO=TRUE&amp;ACTION=QUERY"/>
    <hyperlink ref="C45" r:id="rId3" display="https://mroapps.hill.af.mil/componentWhereUsed/index.asp?REMEMBER=FALSE&amp;PARENTORG=100&amp;ITEMNO=MS35278-78&amp;PLANT=50&amp;ORGANIZATION=all&amp;MEMORY=FALSE&amp;DATABASE=MAIN&amp;SSO=TRUE&amp;ACTION=QUERY"/>
    <hyperlink ref="C99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78" r:id="rId6" display="https://mroapps.hill.af.mil/componentWhereUsed/index.asp?REMEMBER=FALSE&amp;PARENTORG=100&amp;ITEMNO=AN500A5-4&amp;PLANT=50&amp;ORGANIZATION=all&amp;MEMORY=FALSE&amp;DATABASE=MAIN&amp;SSO=TRUE&amp;ACTION=QUERY"/>
    <hyperlink ref="C101" r:id="rId7" display="https://mroapps.hill.af.mil/componentWhereUsed/index.asp?REMEMBER=FALSE&amp;PARENTORG=100&amp;ITEMNO=AN960C6&amp;PLANT=50&amp;ORGANIZATION=all&amp;MEMORY=FALSE&amp;DATABASE=MAIN&amp;SSO=TRUE&amp;ACTION=QUERY"/>
    <hyperlink ref="C51" r:id="rId8" display="https://mroapps.hill.af.mil/componentWhereUsed/index.asp?REMEMBER=FALSE&amp;PARENTORG=100&amp;ITEMNO=MS16625-1106&amp;PLANT=50&amp;ORGANIZATION=all&amp;MEMORY=FALSE&amp;DATABASE=MAIN&amp;SSO=TRUE&amp;ACTION=QUERY"/>
    <hyperlink ref="C98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7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3" r:id="rId15" display="https://mroapps.hill.af.mil/componentWhereUsed/index.asp?REMEMBER=FALSE&amp;PARENTORG=100&amp;ITEMNO=MS35191-291&amp;PLANT=50&amp;ORGANIZATION=all&amp;MEMORY=FALSE&amp;DATABASE=MAIN&amp;SSO=TRUE&amp;ACTION=QUERY"/>
    <hyperlink ref="C58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5" r:id="rId21" display="https://mroapps.hill.af.mil/componentWhereUsed/index.asp?REMEMBER=FALSE&amp;PARENTORG=100&amp;ITEMNO=MS21262-64&amp;PLANT=50&amp;ORGANIZATION=all&amp;MEMORY=FALSE&amp;DATABASE=MAIN&amp;SSO=TRUE&amp;ACTION=QUERY"/>
    <hyperlink ref="C94" r:id="rId22" display="https://mroapps.hill.af.mil/componentWhereUsed/index.asp?REMEMBER=FALSE&amp;PARENTORG=100&amp;ITEMNO=NAS1154-3&amp;PLANT=50&amp;ORGANIZATION=all&amp;MEMORY=FALSE&amp;DATABASE=MAIN&amp;SSO=TRUE&amp;ACTION=QUERY"/>
    <hyperlink ref="C39" r:id="rId23" display="https://mroapps.hill.af.mil/componentWhereUsed/index.asp?REMEMBER=FALSE&amp;PARENTORG=100&amp;ITEMNO=AN960-516&amp;PLANT=50&amp;ORGANIZATION=all&amp;MEMORY=FALSE&amp;DATABASE=MAIN&amp;SSO=TRUE&amp;ACTION=QUERY"/>
    <hyperlink ref="C50" r:id="rId24" display="https://mroapps.hill.af.mil/componentWhereUsed/index.asp?REMEMBER=FALSE&amp;PARENTORG=100&amp;ITEMNO=AN5-12A&amp;PLANT=50&amp;ORGANIZATION=all&amp;MEMORY=FALSE&amp;DATABASE=MAIN&amp;SSO=TRUE&amp;ACTION=QUERY"/>
    <hyperlink ref="C53" r:id="rId25" display="https://mroapps.hill.af.mil/componentWhereUsed/index.asp?REMEMBER=FALSE&amp;PARENTORG=100&amp;ITEMNO=AN3-3A&amp;PLANT=50&amp;ORGANIZATION=all&amp;MEMORY=FALSE&amp;DATABASE=MAIN&amp;SSO=TRUE&amp;ACTION=QUERY"/>
    <hyperlink ref="C76" r:id="rId26" display="https://mroapps.hill.af.mil/componentWhereUsed/index.asp?REMEMBER=FALSE&amp;PARENTORG=100&amp;ITEMNO=MS172274&amp;PLANT=50&amp;ORGANIZATION=all&amp;MEMORY=FALSE&amp;DATABASE=MAIN&amp;SSO=TRUE&amp;ACTION=QUERY"/>
    <hyperlink ref="C24" r:id="rId27" display="https://mroapps.hill.af.mil/componentWhereUsed/index.asp?REMEMBER=FALSE&amp;PARENTORG=100&amp;ITEMNO=AN3-5A&amp;PLANT=50&amp;ORGANIZATION=all&amp;MEMORY=FALSE&amp;DATABASE=MAIN&amp;SSO=TRUE&amp;ACTION=QUERY"/>
    <hyperlink ref="C20" r:id="rId28" display="https://mroapps.hill.af.mil/componentWhereUsed/index.asp?REMEMBER=FALSE&amp;PARENTORG=100&amp;ITEMNO=AN960PD10L&amp;PLANT=50&amp;ORGANIZATION=all&amp;MEMORY=FALSE&amp;DATABASE=MAIN&amp;SSO=TRUE&amp;ACTION=QUERY"/>
    <hyperlink ref="C77" r:id="rId29" display="https://mroapps.hill.af.mil/componentWhereUsed/index.asp?REMEMBER=FALSE&amp;PARENTORG=100&amp;ITEMNO=42132D490&amp;PLANT=50&amp;ORGANIZATION=all&amp;MEMORY=FALSE&amp;DATABASE=MAIN&amp;SSO=TRUE&amp;ACTION=QUERY"/>
    <hyperlink ref="C71" r:id="rId30" display="https://mroapps.hill.af.mil/componentWhereUsed/index.asp?REMEMBER=FALSE&amp;PARENTORG=100&amp;ITEMNO=42132D620&amp;PLANT=50&amp;ORGANIZATION=all&amp;MEMORY=FALSE&amp;DATABASE=MAIN&amp;SSO=TRUE&amp;ACTION=QUERY"/>
    <hyperlink ref="C33" r:id="rId31" display="https://mroapps.hill.af.mil/componentWhereUsed/index.asp?REMEMBER=FALSE&amp;PARENTORG=100&amp;ITEMNO=MS20364D428&amp;PLANT=50&amp;ORGANIZATION=all&amp;MEMORY=FALSE&amp;DATABASE=MAIN&amp;SSO=TRUE&amp;ACTION=QUERY"/>
    <hyperlink ref="C100" r:id="rId32" display="https://mroapps.hill.af.mil/componentWhereUsed/index.asp?REMEMBER=FALSE&amp;PARENTORG=100&amp;ITEMNO=AN960C416L&amp;PLANT=50&amp;ORGANIZATION=all&amp;MEMORY=FALSE&amp;DATABASE=MAIN&amp;SSO=TRUE&amp;ACTION=QUERY"/>
    <hyperlink ref="C37" r:id="rId33" display="https://mroapps.hill.af.mil/componentWhereUsed/index.asp?REMEMBER=FALSE&amp;PARENTORG=100&amp;ITEMNO=AN4-11A&amp;PLANT=50&amp;ORGANIZATION=all&amp;MEMORY=FALSE&amp;DATABASE=MAIN&amp;SSO=TRUE&amp;ACTION=QUERY"/>
    <hyperlink ref="C72" r:id="rId34" display="https://mroapps.hill.af.mil/componentWhereUsed/index.asp?REMEMBER=FALSE&amp;PARENTORG=100&amp;ITEMNO=42132D491&amp;PLANT=50&amp;ORGANIZATION=all&amp;MEMORY=FALSE&amp;DATABASE=MAIN&amp;SSO=TRUE&amp;ACTION=QUERY"/>
    <hyperlink ref="C25" r:id="rId35" display="https://mroapps.hill.af.mil/componentWhereUsed/index.asp?REMEMBER=FALSE&amp;PARENTORG=100&amp;ITEMNO=AN4-10A&amp;PLANT=50&amp;ORGANIZATION=all&amp;MEMORY=FALSE&amp;DATABASE=MAIN&amp;SSO=TRUE&amp;ACTION=QUERY"/>
    <hyperlink ref="C42" r:id="rId36" display="https://mroapps.hill.af.mil/componentWhereUsed/index.asp?REMEMBER=FALSE&amp;PARENTORG=100&amp;ITEMNO=MS21083N5&amp;PLANT=50&amp;ORGANIZATION=all&amp;MEMORY=FALSE&amp;DATABASE=MAIN&amp;SSO=TRUE&amp;ACTION=QUERY"/>
    <hyperlink ref="C89" r:id="rId37" display="https://mroapps.hill.af.mil/componentWhereUsed/index.asp?REMEMBER=FALSE&amp;PARENTORG=100&amp;ITEMNO=AN945-4P&amp;PLANT=50&amp;ORGANIZATION=all&amp;MEMORY=FALSE&amp;DATABASE=MAIN&amp;SSO=TRUE&amp;ACTION=QUERY"/>
    <hyperlink ref="C92" r:id="rId38" display="https://mroapps.hill.af.mil/componentWhereUsed/index.asp?REMEMBER=FALSE&amp;PARENTORG=100&amp;ITEMNO=MS21083D5&amp;PLANT=50&amp;ORGANIZATION=all&amp;MEMORY=FALSE&amp;DATABASE=MAIN&amp;SSO=TRUE&amp;ACTION=QUERY"/>
    <hyperlink ref="C30" r:id="rId39" display="https://mroapps.hill.af.mil/componentWhereUsed/index.asp?REMEMBER=FALSE&amp;PARENTORG=100&amp;ITEMNO=AN960PD516L&amp;PLANT=50&amp;ORGANIZATION=all&amp;MEMORY=FALSE&amp;DATABASE=MAIN&amp;SSO=TRUE&amp;ACTION=QUERY"/>
    <hyperlink ref="C63" r:id="rId40" display="https://mroapps.hill.af.mil/componentWhereUsed/index.asp?REMEMBER=FALSE&amp;PARENTORG=100&amp;ITEMNO=AN5DD6&amp;PLANT=50&amp;ORGANIZATION=all&amp;MEMORY=FALSE&amp;DATABASE=MAIN&amp;SSO=TRUE&amp;ACTION=QUERY"/>
    <hyperlink ref="C11" r:id="rId41" display="https://mroapps.hill.af.mil/componentWhereUsed/index.asp?REMEMBER=FALSE&amp;PARENTORG=100&amp;ITEMNO=MS21083D3&amp;PLANT=50&amp;ORGANIZATION=all&amp;MEMORY=FALSE&amp;DATABASE=MAIN&amp;SSO=TRUE&amp;ACTION=QUERY"/>
    <hyperlink ref="C97" r:id="rId42" display="https://mroapps.hill.af.mil/componentWhereUsed/index.asp?REMEMBER=FALSE&amp;PARENTORG=100&amp;ITEMNO=AN3DD23&amp;PLANT=50&amp;ORGANIZATION=all&amp;MEMORY=FALSE&amp;DATABASE=MAIN&amp;SSO=TRUE&amp;ACTION=QUERY"/>
    <hyperlink ref="C56" r:id="rId43" display="https://mroapps.hill.af.mil/componentWhereUsed/index.asp?REMEMBER=FALSE&amp;PARENTORG=100&amp;ITEMNO=AN5CH6A&amp;PLANT=50&amp;ORGANIZATION=all&amp;MEMORY=FALSE&amp;DATABASE=MAIN&amp;SSO=TRUE&amp;ACTION=QUERY"/>
    <hyperlink ref="C26" r:id="rId44" display="https://mroapps.hill.af.mil/componentWhereUsed/index.asp?REMEMBER=FALSE&amp;PARENTORG=100&amp;ITEMNO=MS35266-63&amp;PLANT=50&amp;ORGANIZATION=all&amp;MEMORY=FALSE&amp;DATABASE=MAIN&amp;SSO=TRUE&amp;ACTION=QUERY"/>
    <hyperlink ref="C12" r:id="rId45" display="https://mroapps.hill.af.mil/componentWhereUsed/index.asp?REMEMBER=FALSE&amp;PARENTORG=100&amp;ITEMNO=AN960C10L&amp;PLANT=50&amp;ORGANIZATION=all&amp;MEMORY=FALSE&amp;DATABASE=MAIN&amp;SSO=TRUE&amp;ACTION=QUERY"/>
    <hyperlink ref="C64" r:id="rId46" display="https://mroapps.hill.af.mil/componentWhereUsed/index.asp?REMEMBER=FALSE&amp;PARENTORG=100&amp;ITEMNO=AN960PD916L&amp;PLANT=50&amp;ORGANIZATION=all&amp;MEMORY=FALSE&amp;DATABASE=MAIN&amp;SSO=TRUE&amp;ACTION=QUERY"/>
    <hyperlink ref="C93" r:id="rId47" display="https://mroapps.hill.af.mil/componentWhereUsed/index.asp?REMEMBER=FALSE&amp;PARENTORG=100&amp;ITEMNO=AN3C7A&amp;PLANT=50&amp;ORGANIZATION=all&amp;MEMORY=FALSE&amp;DATABASE=MAIN&amp;SSO=TRUE&amp;ACTION=QUERY"/>
    <hyperlink ref="C65" r:id="rId48" display="https://mroapps.hill.af.mil/componentWhereUsed/index.asp?REMEMBER=FALSE&amp;PARENTORG=100&amp;ITEMNO=MS3126F-10-6P&amp;PLANT=50&amp;ORGANIZATION=all&amp;MEMORY=FALSE&amp;DATABASE=MAIN&amp;SSO=TRUE&amp;ACTION=QUERY"/>
    <hyperlink ref="C62" r:id="rId49" display="https://mroapps.hill.af.mil/componentWhereUsed/index.asp?REMEMBER=FALSE&amp;PARENTORG=100&amp;ITEMNO=MS3126F-10-6PW&amp;PLANT=50&amp;ORGANIZATION=all&amp;MEMORY=FALSE&amp;DATABASE=MAIN&amp;SSO=TRUE&amp;ACTION=QUERY"/>
    <hyperlink ref="C41" r:id="rId50" display="https://mroapps.hill.af.mil/componentWhereUsed/index.asp?REMEMBER=FALSE&amp;PARENTORG=100&amp;ITEMNO=AN960-6L&amp;PLANT=50&amp;ORGANIZATION=all&amp;MEMORY=FALSE&amp;DATABASE=MAIN&amp;SSO=TRUE&amp;ACTION=QUERY"/>
    <hyperlink ref="C19" r:id="rId51" display="https://mroapps.hill.af.mil/componentWhereUsed/index.asp?REMEMBER=FALSE&amp;PARENTORG=100&amp;ITEMNO=AN960-8L&amp;PLANT=50&amp;ORGANIZATION=all&amp;MEMORY=FALSE&amp;DATABASE=MAIN&amp;SSO=TRUE&amp;ACTION=QUERY"/>
    <hyperlink ref="C82" r:id="rId52" display="https://mroapps.hill.af.mil/componentWhereUsed/index.asp?REMEMBER=FALSE&amp;PARENTORG=100&amp;ITEMNO=42132D313&amp;PLANT=50&amp;ORGANIZATION=all&amp;MEMORY=FALSE&amp;DATABASE=MAIN&amp;SSO=TRUE&amp;ACTION=QUERY"/>
    <hyperlink ref="C14" r:id="rId53" display="https://mroapps.hill.af.mil/componentWhereUsed/index.asp?REMEMBER=FALSE&amp;PARENTORG=100&amp;ITEMNO=AN535-0-2&amp;PLANT=50&amp;ORGANIZATION=all&amp;MEMORY=FALSE&amp;DATABASE=MAIN&amp;SSO=TRUE&amp;ACTION=QUERY"/>
    <hyperlink ref="C90" r:id="rId54" display="https://mroapps.hill.af.mil/componentWhereUsed/index.asp?REMEMBER=FALSE&amp;PARENTORG=100&amp;ITEMNO=MS21083C4&amp;PLANT=50&amp;ORGANIZATION=all&amp;MEMORY=FALSE&amp;DATABASE=MAIN&amp;SSO=TRUE&amp;ACTION=QUERY"/>
    <hyperlink ref="C88" r:id="rId55" display="https://mroapps.hill.af.mil/componentWhereUsed/index.asp?REMEMBER=FALSE&amp;PARENTORG=100&amp;ITEMNO=MS27183-10&amp;PLANT=50&amp;ORGANIZATION=all&amp;MEMORY=FALSE&amp;DATABASE=MAIN&amp;SSO=TRUE&amp;ACTION=QUERY"/>
    <hyperlink ref="C48" r:id="rId56" display="https://mroapps.hill.af.mil/componentWhereUsed/index.asp?REMEMBER=FALSE&amp;PARENTORG=100&amp;ITEMNO=MS16625-1075&amp;PLANT=50&amp;ORGANIZATION=all&amp;MEMORY=FALSE&amp;DATABASE=MAIN&amp;SSO=TRUE&amp;ACTION=QUERY"/>
    <hyperlink ref="C54" r:id="rId57" display="https://mroapps.hill.af.mil/componentWhereUsed/index.asp?REMEMBER=FALSE&amp;PARENTORG=100&amp;ITEMNO=AN4-4A&amp;PLANT=50&amp;ORGANIZATION=all&amp;MEMORY=FALSE&amp;DATABASE=MAIN&amp;SSO=TRUE&amp;ACTION=QUERY"/>
    <hyperlink ref="C74" r:id="rId58" display="https://mroapps.hill.af.mil/componentWhereUsed/index.asp?REMEMBER=FALSE&amp;PARENTORG=100&amp;ITEMNO=M-98&amp;PLANT=50&amp;ORGANIZATION=all&amp;MEMORY=FALSE&amp;DATABASE=MAIN&amp;SSO=TRUE&amp;ACTION=QUERY"/>
    <hyperlink ref="C46" r:id="rId59" display="https://mroapps.hill.af.mil/componentWhereUsed/index.asp?REMEMBER=FALSE&amp;PARENTORG=100&amp;ITEMNO=NAS617-6&amp;PLANT=50&amp;ORGANIZATION=all&amp;MEMORY=FALSE&amp;DATABASE=MAIN&amp;SSO=TRUE&amp;ACTION=QUERY"/>
    <hyperlink ref="C15" r:id="rId60" display="https://mroapps.hill.af.mil/componentWhereUsed/index.asp?REMEMBER=FALSE&amp;PARENTORG=100&amp;ITEMNO=MS28775-011&amp;PLANT=50&amp;ORGANIZATION=all&amp;MEMORY=FALSE&amp;DATABASE=MAIN&amp;SSO=TRUE&amp;ACTION=QUERY"/>
    <hyperlink ref="C52" r:id="rId61" display="https://mroapps.hill.af.mil/componentWhereUsed/index.asp?REMEMBER=FALSE&amp;PARENTORG=100&amp;ITEMNO=MS21333-98&amp;PLANT=50&amp;ORGANIZATION=all&amp;MEMORY=FALSE&amp;DATABASE=MAIN&amp;SSO=TRUE&amp;ACTION=QUERY"/>
    <hyperlink ref="C49" r:id="rId62" display="https://mroapps.hill.af.mil/componentWhereUsed/index.asp?REMEMBER=FALSE&amp;PARENTORG=100&amp;ITEMNO=AN500A8-6&amp;PLANT=50&amp;ORGANIZATION=all&amp;MEMORY=FALSE&amp;DATABASE=MAIN&amp;SSO=TRUE&amp;ACTION=QUERY"/>
    <hyperlink ref="C31" r:id="rId63" display="https://mroapps.hill.af.mil/componentWhereUsed/index.asp?REMEMBER=FALSE&amp;PARENTORG=100&amp;ITEMNO=AN960PD8&amp;PLANT=50&amp;ORGANIZATION=all&amp;MEMORY=FALSE&amp;DATABASE=MAIN&amp;SSO=TRUE&amp;ACTION=QUERY"/>
    <hyperlink ref="C96" r:id="rId64" display="https://mroapps.hill.af.mil/componentWhereUsed/index.asp?REMEMBER=FALSE&amp;PARENTORG=100&amp;ITEMNO=AN4-6&amp;PLANT=50&amp;ORGANIZATION=all&amp;MEMORY=FALSE&amp;DATABASE=MAIN&amp;SSO=TRUE&amp;ACTION=QUERY"/>
    <hyperlink ref="C23" r:id="rId65" display="https://mroapps.hill.af.mil/componentWhereUsed/index.asp?REMEMBER=FALSE&amp;PARENTORG=100&amp;ITEMNO=MS21042-02&amp;PLANT=50&amp;ORGANIZATION=all&amp;MEMORY=FALSE&amp;DATABASE=MAIN&amp;SSO=TRUE&amp;ACTION=QUERY"/>
    <hyperlink ref="C87" r:id="rId66" display="https://mroapps.hill.af.mil/componentWhereUsed/index.asp?REMEMBER=FALSE&amp;PARENTORG=100&amp;ITEMNO=AN960C4&amp;PLANT=50&amp;ORGANIZATION=all&amp;MEMORY=FALSE&amp;DATABASE=MAIN&amp;SSO=TRUE&amp;ACTION=QUERY"/>
    <hyperlink ref="C86" r:id="rId67" display="https://mroapps.hill.af.mil/componentWhereUsed/index.asp?REMEMBER=FALSE&amp;PARENTORG=100&amp;ITEMNO=MS20364-428&amp;PLANT=50&amp;ORGANIZATION=all&amp;MEMORY=FALSE&amp;DATABASE=MAIN&amp;SSO=TRUE&amp;ACTION=QUERY"/>
    <hyperlink ref="C75" r:id="rId68" display="https://mroapps.hill.af.mil/componentWhereUsed/index.asp?REMEMBER=FALSE&amp;PARENTORG=100&amp;ITEMNO=MS16555-641&amp;PLANT=50&amp;ORGANIZATION=all&amp;MEMORY=FALSE&amp;DATABASE=MAIN&amp;SSO=TRUE&amp;ACTION=QUERY"/>
    <hyperlink ref="C66" r:id="rId69" display="https://mroapps.hill.af.mil/componentWhereUsed/index.asp?REMEMBER=FALSE&amp;PARENTORG=100&amp;ITEMNO=FF-838-1&amp;PLANT=50&amp;ORGANIZATION=all&amp;MEMORY=FALSE&amp;DATABASE=MAIN&amp;SSO=TRUE&amp;ACTION=QUERY"/>
    <hyperlink ref="C38" r:id="rId70" display="https://mroapps.hill.af.mil/componentWhereUsed/index.asp?REMEMBER=FALSE&amp;PARENTORG=100&amp;ITEMNO=AN501-10-14&amp;PLANT=50&amp;ORGANIZATION=all&amp;MEMORY=FALSE&amp;DATABASE=MAIN&amp;SSO=TRUE&amp;ACTION=QUERY"/>
    <hyperlink ref="C22" r:id="rId71" display="https://mroapps.hill.af.mil/componentWhereUsed/index.asp?REMEMBER=FALSE&amp;PARENTORG=100&amp;ITEMNO=AN960-10&amp;PLANT=50&amp;ORGANIZATION=all&amp;MEMORY=FALSE&amp;DATABASE=MAIN&amp;SSO=TRUE&amp;ACTION=QUERY"/>
    <hyperlink ref="C67" r:id="rId72" display="https://mroapps.hill.af.mil/componentWhereUsed/index.asp?REMEMBER=FALSE&amp;PARENTORG=100&amp;ITEMNO=JS-5&amp;PLANT=50&amp;ORGANIZATION=all&amp;MEMORY=FALSE&amp;DATABASE=MAIN&amp;SSO=TRUE&amp;ACTION=QUERY"/>
    <hyperlink ref="C61" r:id="rId73" display="https://mroapps.hill.af.mil/componentWhereUsed/index.asp?REMEMBER=FALSE&amp;PARENTORG=100&amp;ITEMNO=D559B-1M-4&amp;PLANT=50&amp;ORGANIZATION=all&amp;MEMORY=FALSE&amp;DATABASE=MAIN&amp;SSO=TRUE&amp;ACTION=QUERY"/>
    <hyperlink ref="C44" r:id="rId74" display="https://mroapps.hill.af.mil/componentWhereUsed/index.asp?REMEMBER=FALSE&amp;PARENTORG=100&amp;ITEMNO=AN501A10-10&amp;PLANT=50&amp;ORGANIZATION=all&amp;MEMORY=FALSE&amp;DATABASE=MAIN&amp;SSO=TRUE&amp;ACTION=QUERY"/>
    <hyperlink ref="C34" r:id="rId75" display="https://mroapps.hill.af.mil/componentWhereUsed/index.asp?REMEMBER=FALSE&amp;PARENTORG=100&amp;ITEMNO=7500-10&amp;PLANT=50&amp;ORGANIZATION=all&amp;MEMORY=FALSE&amp;DATABASE=MAIN&amp;SSO=TRUE&amp;ACTION=QUERY"/>
    <hyperlink ref="C69" r:id="rId76" display="https://mroapps.hill.af.mil/componentWhereUsed/index.asp?REMEMBER=FALSE&amp;PARENTORG=100&amp;ITEMNO=42132C636&amp;PLANT=50&amp;ORGANIZATION=all&amp;MEMORY=FALSE&amp;DATABASE=MAIN&amp;SSO=TRUE&amp;ACTION=QUERY"/>
    <hyperlink ref="C73" r:id="rId77" display="https://mroapps.hill.af.mil/componentWhereUsed/index.asp?REMEMBER=FALSE&amp;PARENTORG=100&amp;ITEMNO=42132D161&amp;PLANT=50&amp;ORGANIZATION=all&amp;MEMORY=FALSE&amp;DATABASE=MAIN&amp;SSO=TRUE&amp;ACTION=QUERY"/>
    <hyperlink ref="C57" r:id="rId78" display="https://mroapps.hill.af.mil/componentWhereUsed/index.asp?REMEMBER=FALSE&amp;PARENTORG=100&amp;ITEMNO=NAS1304-4H&amp;PLANT=50&amp;ORGANIZATION=all&amp;MEMORY=FALSE&amp;DATABASE=MAIN&amp;SSO=TRUE&amp;ACTION=QUERY"/>
    <hyperlink ref="C84" r:id="rId79" display="https://mroapps.hill.af.mil/componentWhereUsed/index.asp?REMEMBER=FALSE&amp;PARENTORG=100&amp;ITEMNO=NAS1304-6&amp;PLANT=50&amp;ORGANIZATION=all&amp;MEMORY=FALSE&amp;DATABASE=MAIN&amp;SSO=TRUE&amp;ACTION=QUERY"/>
    <hyperlink ref="C91" r:id="rId80" display="https://mroapps.hill.af.mil/componentWhereUsed/index.asp?REMEMBER=FALSE&amp;PARENTORG=100&amp;ITEMNO=MS35266-61&amp;PLANT=50&amp;ORGANIZATION=all&amp;MEMORY=FALSE&amp;DATABASE=MAIN&amp;SSO=TRUE&amp;ACTION=QUERY"/>
    <hyperlink ref="C70" r:id="rId81" display="https://mroapps.hill.af.mil/componentWhereUsed/index.asp?REMEMBER=FALSE&amp;PARENTORG=100&amp;ITEMNO=MS16625-1165&amp;PLANT=50&amp;ORGANIZATION=all&amp;MEMORY=FALSE&amp;DATABASE=MAIN&amp;SSO=TRUE&amp;ACTION=QUERY"/>
    <hyperlink ref="C60" r:id="rId82" display="https://mroapps.hill.af.mil/componentWhereUsed/index.asp?REMEMBER=FALSE&amp;PARENTORG=100&amp;ITEMNO=NAS1102-06-22&amp;PLANT=50&amp;ORGANIZATION=all&amp;MEMORY=FALSE&amp;DATABASE=MAIN&amp;SSO=TRUE&amp;ACTION=QUERY"/>
    <hyperlink ref="C28" r:id="rId83" display="https://mroapps.hill.af.mil/componentWhereUsed/index.asp?REMEMBER=FALSE&amp;PARENTORG=100&amp;ITEMNO=NAS679-A06W&amp;PLANT=50&amp;ORGANIZATION=all&amp;MEMORY=FALSE&amp;DATABASE=MAIN&amp;SSO=TRUE&amp;ACTION=QUERY"/>
    <hyperlink ref="C68" r:id="rId84" display="https://mroapps.hill.af.mil/componentWhereUsed/index.asp?REMEMBER=FALSE&amp;PARENTORG=100&amp;ITEMNO=AN175H14A&amp;PLANT=50&amp;ORGANIZATION=all&amp;MEMORY=FALSE&amp;DATABASE=MAIN&amp;SSO=TRUE&amp;ACTION=QUERY"/>
    <hyperlink ref="C59" r:id="rId85" display="https://mroapps.hill.af.mil/componentWhereUsed/index.asp?REMEMBER=FALSE&amp;PARENTORG=100&amp;ITEMNO=MS16624-1098&amp;PLANT=50&amp;ORGANIZATION=all&amp;MEMORY=FALSE&amp;DATABASE=MAIN&amp;SSO=TRUE&amp;ACTION=QUERY"/>
    <hyperlink ref="C102" r:id="rId86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orientation="landscape" r:id="rId8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workbookViewId="0">
      <selection activeCell="G74" sqref="G74"/>
    </sheetView>
  </sheetViews>
  <sheetFormatPr defaultRowHeight="12.75" x14ac:dyDescent="0.2"/>
  <cols>
    <col min="2" max="2" width="16.42578125" bestFit="1" customWidth="1"/>
    <col min="3" max="3" width="14.140625" bestFit="1" customWidth="1"/>
    <col min="4" max="4" width="20.28515625" bestFit="1" customWidth="1"/>
    <col min="8" max="8" width="13.5703125" customWidth="1"/>
  </cols>
  <sheetData>
    <row r="1" spans="1:8" x14ac:dyDescent="0.2">
      <c r="A1" s="72" t="s">
        <v>16</v>
      </c>
      <c r="B1" s="72" t="s">
        <v>18</v>
      </c>
      <c r="C1" s="73" t="s">
        <v>0</v>
      </c>
      <c r="D1" s="72" t="s">
        <v>1</v>
      </c>
      <c r="E1" s="72" t="s">
        <v>2</v>
      </c>
      <c r="F1" s="72" t="s">
        <v>19</v>
      </c>
      <c r="G1" s="72" t="s">
        <v>20</v>
      </c>
      <c r="H1" s="72" t="s">
        <v>15</v>
      </c>
    </row>
    <row r="2" spans="1:8" x14ac:dyDescent="0.2">
      <c r="A2" s="21" t="s">
        <v>420</v>
      </c>
      <c r="B2" s="21" t="s">
        <v>230</v>
      </c>
      <c r="C2" s="21" t="s">
        <v>229</v>
      </c>
      <c r="D2" s="21" t="s">
        <v>77</v>
      </c>
      <c r="E2" s="21" t="s">
        <v>231</v>
      </c>
      <c r="F2" s="14">
        <v>0</v>
      </c>
      <c r="G2" s="14">
        <f t="shared" ref="G2:G7" si="0">SUM(E2*1)</f>
        <v>14</v>
      </c>
      <c r="H2" s="21" t="s">
        <v>232</v>
      </c>
    </row>
    <row r="3" spans="1:8" x14ac:dyDescent="0.2">
      <c r="A3" s="21" t="s">
        <v>379</v>
      </c>
      <c r="B3" s="21" t="s">
        <v>103</v>
      </c>
      <c r="C3" s="21" t="s">
        <v>102</v>
      </c>
      <c r="D3" s="21" t="s">
        <v>101</v>
      </c>
      <c r="E3" s="21" t="s">
        <v>34</v>
      </c>
      <c r="F3" s="14">
        <v>0</v>
      </c>
      <c r="G3" s="14">
        <f t="shared" si="0"/>
        <v>2</v>
      </c>
      <c r="H3" s="21" t="s">
        <v>48</v>
      </c>
    </row>
    <row r="4" spans="1:8" x14ac:dyDescent="0.2">
      <c r="A4" s="21" t="s">
        <v>438</v>
      </c>
      <c r="B4" s="21" t="s">
        <v>302</v>
      </c>
      <c r="C4" s="21" t="s">
        <v>301</v>
      </c>
      <c r="D4" s="21" t="s">
        <v>77</v>
      </c>
      <c r="E4" s="21" t="s">
        <v>81</v>
      </c>
      <c r="F4" s="14">
        <v>0</v>
      </c>
      <c r="G4" s="14">
        <f t="shared" si="0"/>
        <v>12</v>
      </c>
      <c r="H4" s="21" t="s">
        <v>303</v>
      </c>
    </row>
    <row r="5" spans="1:8" x14ac:dyDescent="0.2">
      <c r="A5" s="21" t="s">
        <v>424</v>
      </c>
      <c r="B5" s="21" t="s">
        <v>243</v>
      </c>
      <c r="C5" s="21" t="s">
        <v>242</v>
      </c>
      <c r="D5" s="21" t="s">
        <v>244</v>
      </c>
      <c r="E5" s="21" t="s">
        <v>34</v>
      </c>
      <c r="F5" s="14">
        <v>0</v>
      </c>
      <c r="G5" s="14">
        <f t="shared" si="0"/>
        <v>2</v>
      </c>
      <c r="H5" s="21" t="s">
        <v>245</v>
      </c>
    </row>
    <row r="6" spans="1:8" x14ac:dyDescent="0.2">
      <c r="A6" s="21" t="s">
        <v>434</v>
      </c>
      <c r="B6" s="21" t="s">
        <v>285</v>
      </c>
      <c r="C6" s="21" t="s">
        <v>284</v>
      </c>
      <c r="D6" s="21" t="s">
        <v>46</v>
      </c>
      <c r="E6" s="21" t="s">
        <v>37</v>
      </c>
      <c r="F6" s="14">
        <v>0</v>
      </c>
      <c r="G6" s="14">
        <f t="shared" si="0"/>
        <v>4</v>
      </c>
      <c r="H6" s="21" t="s">
        <v>286</v>
      </c>
    </row>
    <row r="7" spans="1:8" x14ac:dyDescent="0.2">
      <c r="A7" s="21" t="s">
        <v>423</v>
      </c>
      <c r="B7" s="21" t="s">
        <v>53</v>
      </c>
      <c r="C7" s="21" t="s">
        <v>52</v>
      </c>
      <c r="D7" s="21" t="s">
        <v>24</v>
      </c>
      <c r="E7" s="21" t="s">
        <v>34</v>
      </c>
      <c r="F7" s="14">
        <v>0</v>
      </c>
      <c r="G7" s="14">
        <f t="shared" si="0"/>
        <v>2</v>
      </c>
      <c r="H7" s="21" t="s">
        <v>241</v>
      </c>
    </row>
    <row r="8" spans="1:8" x14ac:dyDescent="0.2">
      <c r="A8" s="21" t="s">
        <v>474</v>
      </c>
      <c r="B8" s="21" t="s">
        <v>465</v>
      </c>
      <c r="C8" s="55" t="s">
        <v>469</v>
      </c>
      <c r="D8" s="21" t="s">
        <v>51</v>
      </c>
      <c r="E8" s="21">
        <v>2</v>
      </c>
      <c r="F8" s="14">
        <v>0</v>
      </c>
      <c r="G8" s="14">
        <v>2</v>
      </c>
      <c r="H8" s="21" t="s">
        <v>201</v>
      </c>
    </row>
    <row r="9" spans="1:8" x14ac:dyDescent="0.2">
      <c r="A9" s="21" t="s">
        <v>471</v>
      </c>
      <c r="B9" s="21" t="s">
        <v>472</v>
      </c>
      <c r="C9" s="55" t="s">
        <v>473</v>
      </c>
      <c r="D9" s="21" t="s">
        <v>51</v>
      </c>
      <c r="E9" s="21">
        <v>4</v>
      </c>
      <c r="F9" s="14">
        <v>0</v>
      </c>
      <c r="G9" s="14">
        <v>4</v>
      </c>
      <c r="H9" s="21" t="s">
        <v>198</v>
      </c>
    </row>
    <row r="10" spans="1:8" x14ac:dyDescent="0.2">
      <c r="A10" s="21" t="s">
        <v>431</v>
      </c>
      <c r="B10" s="21" t="s">
        <v>273</v>
      </c>
      <c r="C10" s="21" t="s">
        <v>272</v>
      </c>
      <c r="D10" s="21" t="s">
        <v>244</v>
      </c>
      <c r="E10" s="21" t="s">
        <v>34</v>
      </c>
      <c r="F10" s="14">
        <v>0</v>
      </c>
      <c r="G10" s="14">
        <f t="shared" ref="G10:G18" si="1">SUM(E10*1)</f>
        <v>2</v>
      </c>
      <c r="H10" s="21" t="s">
        <v>274</v>
      </c>
    </row>
    <row r="11" spans="1:8" x14ac:dyDescent="0.2">
      <c r="A11" s="53" t="s">
        <v>374</v>
      </c>
      <c r="B11" s="21" t="s">
        <v>84</v>
      </c>
      <c r="C11" s="21" t="s">
        <v>83</v>
      </c>
      <c r="D11" s="21" t="s">
        <v>77</v>
      </c>
      <c r="E11" s="21" t="s">
        <v>85</v>
      </c>
      <c r="F11" s="14">
        <v>0</v>
      </c>
      <c r="G11" s="14">
        <f t="shared" si="1"/>
        <v>6</v>
      </c>
      <c r="H11" s="21" t="s">
        <v>35</v>
      </c>
    </row>
    <row r="12" spans="1:8" x14ac:dyDescent="0.2">
      <c r="A12" s="21" t="s">
        <v>428</v>
      </c>
      <c r="B12" s="21" t="s">
        <v>260</v>
      </c>
      <c r="C12" s="21" t="s">
        <v>259</v>
      </c>
      <c r="D12" s="21" t="s">
        <v>77</v>
      </c>
      <c r="E12" s="21" t="s">
        <v>136</v>
      </c>
      <c r="F12" s="14">
        <v>0</v>
      </c>
      <c r="G12" s="14">
        <f t="shared" si="1"/>
        <v>8</v>
      </c>
      <c r="H12" s="21" t="s">
        <v>261</v>
      </c>
    </row>
    <row r="13" spans="1:8" x14ac:dyDescent="0.2">
      <c r="A13" s="21" t="s">
        <v>442</v>
      </c>
      <c r="B13" s="59" t="s">
        <v>315</v>
      </c>
      <c r="C13" s="55" t="s">
        <v>314</v>
      </c>
      <c r="D13" s="21" t="s">
        <v>182</v>
      </c>
      <c r="E13" s="21" t="s">
        <v>37</v>
      </c>
      <c r="F13" s="14">
        <v>0</v>
      </c>
      <c r="G13" s="14">
        <f t="shared" si="1"/>
        <v>4</v>
      </c>
      <c r="H13" s="21" t="s">
        <v>316</v>
      </c>
    </row>
    <row r="14" spans="1:8" x14ac:dyDescent="0.2">
      <c r="A14" s="21" t="s">
        <v>430</v>
      </c>
      <c r="B14" s="21" t="s">
        <v>270</v>
      </c>
      <c r="C14" s="58" t="s">
        <v>269</v>
      </c>
      <c r="D14" s="21" t="s">
        <v>77</v>
      </c>
      <c r="E14" s="21" t="s">
        <v>34</v>
      </c>
      <c r="F14" s="14">
        <v>0</v>
      </c>
      <c r="G14" s="14">
        <f t="shared" si="1"/>
        <v>2</v>
      </c>
      <c r="H14" s="21" t="s">
        <v>271</v>
      </c>
    </row>
    <row r="15" spans="1:8" x14ac:dyDescent="0.2">
      <c r="A15" s="21" t="s">
        <v>378</v>
      </c>
      <c r="B15" s="21" t="s">
        <v>100</v>
      </c>
      <c r="C15" s="58" t="s">
        <v>99</v>
      </c>
      <c r="D15" s="21" t="s">
        <v>101</v>
      </c>
      <c r="E15" s="21" t="s">
        <v>85</v>
      </c>
      <c r="F15" s="14">
        <v>0</v>
      </c>
      <c r="G15" s="14">
        <f t="shared" si="1"/>
        <v>6</v>
      </c>
      <c r="H15" s="21" t="s">
        <v>47</v>
      </c>
    </row>
    <row r="16" spans="1:8" x14ac:dyDescent="0.2">
      <c r="A16" s="21" t="s">
        <v>381</v>
      </c>
      <c r="B16" s="21" t="s">
        <v>112</v>
      </c>
      <c r="C16" s="58" t="s">
        <v>111</v>
      </c>
      <c r="D16" s="21" t="s">
        <v>51</v>
      </c>
      <c r="E16" s="21" t="s">
        <v>37</v>
      </c>
      <c r="F16" s="14">
        <v>0</v>
      </c>
      <c r="G16" s="14">
        <f t="shared" si="1"/>
        <v>4</v>
      </c>
      <c r="H16" s="21" t="s">
        <v>113</v>
      </c>
    </row>
    <row r="17" spans="1:8" x14ac:dyDescent="0.2">
      <c r="A17" s="53" t="s">
        <v>377</v>
      </c>
      <c r="B17" s="21" t="s">
        <v>92</v>
      </c>
      <c r="C17" s="58" t="s">
        <v>91</v>
      </c>
      <c r="D17" s="21" t="s">
        <v>51</v>
      </c>
      <c r="E17" s="21" t="s">
        <v>93</v>
      </c>
      <c r="F17" s="14">
        <v>0</v>
      </c>
      <c r="G17" s="14">
        <f t="shared" si="1"/>
        <v>10</v>
      </c>
      <c r="H17" s="21" t="s">
        <v>40</v>
      </c>
    </row>
    <row r="18" spans="1:8" x14ac:dyDescent="0.2">
      <c r="A18" s="21" t="s">
        <v>448</v>
      </c>
      <c r="B18" s="21" t="s">
        <v>342</v>
      </c>
      <c r="C18" s="58" t="s">
        <v>341</v>
      </c>
      <c r="D18" s="21" t="s">
        <v>46</v>
      </c>
      <c r="E18" s="21" t="s">
        <v>37</v>
      </c>
      <c r="F18" s="14">
        <v>0</v>
      </c>
      <c r="G18" s="14">
        <f t="shared" si="1"/>
        <v>4</v>
      </c>
      <c r="H18" s="21" t="s">
        <v>343</v>
      </c>
    </row>
    <row r="19" spans="1:8" x14ac:dyDescent="0.2">
      <c r="A19" s="21" t="s">
        <v>466</v>
      </c>
      <c r="B19" s="21" t="s">
        <v>467</v>
      </c>
      <c r="C19" s="58" t="s">
        <v>468</v>
      </c>
      <c r="D19" s="21" t="s">
        <v>46</v>
      </c>
      <c r="E19" s="21">
        <v>2</v>
      </c>
      <c r="F19" s="14">
        <v>0</v>
      </c>
      <c r="G19" s="14">
        <v>2</v>
      </c>
      <c r="H19" s="21" t="s">
        <v>204</v>
      </c>
    </row>
    <row r="20" spans="1:8" x14ac:dyDescent="0.2">
      <c r="A20" s="21" t="s">
        <v>419</v>
      </c>
      <c r="B20" s="21" t="s">
        <v>227</v>
      </c>
      <c r="C20" s="58" t="s">
        <v>226</v>
      </c>
      <c r="D20" s="21" t="s">
        <v>101</v>
      </c>
      <c r="E20" s="21" t="s">
        <v>50</v>
      </c>
      <c r="F20" s="14">
        <v>0</v>
      </c>
      <c r="G20" s="14">
        <f t="shared" ref="G20:G78" si="2">SUM(E20*1)</f>
        <v>3</v>
      </c>
      <c r="H20" s="21" t="s">
        <v>228</v>
      </c>
    </row>
    <row r="21" spans="1:8" x14ac:dyDescent="0.2">
      <c r="A21" s="53" t="s">
        <v>375</v>
      </c>
      <c r="B21" s="21" t="s">
        <v>87</v>
      </c>
      <c r="C21" s="59" t="s">
        <v>86</v>
      </c>
      <c r="D21" s="21" t="s">
        <v>77</v>
      </c>
      <c r="E21" s="21" t="s">
        <v>88</v>
      </c>
      <c r="F21" s="14">
        <v>0</v>
      </c>
      <c r="G21" s="14">
        <f t="shared" si="2"/>
        <v>7</v>
      </c>
      <c r="H21" s="21" t="s">
        <v>32</v>
      </c>
    </row>
    <row r="22" spans="1:8" x14ac:dyDescent="0.2">
      <c r="A22" s="21" t="s">
        <v>440</v>
      </c>
      <c r="B22" s="21" t="s">
        <v>308</v>
      </c>
      <c r="C22" s="21" t="s">
        <v>307</v>
      </c>
      <c r="D22" s="21" t="s">
        <v>77</v>
      </c>
      <c r="E22" s="21" t="s">
        <v>309</v>
      </c>
      <c r="F22" s="14">
        <v>0</v>
      </c>
      <c r="G22" s="14">
        <f t="shared" si="2"/>
        <v>17</v>
      </c>
      <c r="H22" s="21" t="s">
        <v>310</v>
      </c>
    </row>
    <row r="23" spans="1:8" x14ac:dyDescent="0.2">
      <c r="A23" s="21" t="s">
        <v>439</v>
      </c>
      <c r="B23" s="21" t="s">
        <v>305</v>
      </c>
      <c r="C23" s="21" t="s">
        <v>304</v>
      </c>
      <c r="D23" s="21" t="s">
        <v>77</v>
      </c>
      <c r="E23" s="21" t="s">
        <v>37</v>
      </c>
      <c r="F23" s="14">
        <v>0</v>
      </c>
      <c r="G23" s="14">
        <f t="shared" si="2"/>
        <v>4</v>
      </c>
      <c r="H23" s="21" t="s">
        <v>306</v>
      </c>
    </row>
    <row r="24" spans="1:8" x14ac:dyDescent="0.2">
      <c r="A24" s="21" t="s">
        <v>447</v>
      </c>
      <c r="B24" s="21" t="s">
        <v>339</v>
      </c>
      <c r="C24" s="21" t="s">
        <v>338</v>
      </c>
      <c r="D24" s="21" t="s">
        <v>46</v>
      </c>
      <c r="E24" s="21" t="s">
        <v>93</v>
      </c>
      <c r="F24" s="14">
        <v>0</v>
      </c>
      <c r="G24" s="14">
        <f t="shared" si="2"/>
        <v>10</v>
      </c>
      <c r="H24" s="21" t="s">
        <v>340</v>
      </c>
    </row>
    <row r="25" spans="1:8" x14ac:dyDescent="0.2">
      <c r="A25" s="21" t="s">
        <v>380</v>
      </c>
      <c r="B25" s="21" t="s">
        <v>107</v>
      </c>
      <c r="C25" s="21" t="s">
        <v>106</v>
      </c>
      <c r="D25" s="21" t="s">
        <v>101</v>
      </c>
      <c r="E25" s="21" t="s">
        <v>97</v>
      </c>
      <c r="F25" s="14">
        <v>0</v>
      </c>
      <c r="G25" s="14">
        <f t="shared" si="2"/>
        <v>5</v>
      </c>
      <c r="H25" s="21" t="s">
        <v>44</v>
      </c>
    </row>
    <row r="26" spans="1:8" x14ac:dyDescent="0.2">
      <c r="A26" s="21" t="s">
        <v>449</v>
      </c>
      <c r="B26" s="21" t="s">
        <v>355</v>
      </c>
      <c r="C26" s="21" t="s">
        <v>354</v>
      </c>
      <c r="D26" s="21" t="s">
        <v>356</v>
      </c>
      <c r="E26" s="21" t="s">
        <v>37</v>
      </c>
      <c r="F26" s="14">
        <v>0</v>
      </c>
      <c r="G26" s="14">
        <f t="shared" si="2"/>
        <v>4</v>
      </c>
      <c r="H26" s="21" t="s">
        <v>357</v>
      </c>
    </row>
    <row r="27" spans="1:8" x14ac:dyDescent="0.2">
      <c r="A27" s="21" t="s">
        <v>444</v>
      </c>
      <c r="B27" s="21" t="s">
        <v>324</v>
      </c>
      <c r="C27" s="21" t="s">
        <v>323</v>
      </c>
      <c r="D27" s="21" t="s">
        <v>51</v>
      </c>
      <c r="E27" s="21" t="s">
        <v>50</v>
      </c>
      <c r="F27" s="14">
        <v>0</v>
      </c>
      <c r="G27" s="14">
        <f t="shared" si="2"/>
        <v>3</v>
      </c>
      <c r="H27" s="21" t="s">
        <v>325</v>
      </c>
    </row>
    <row r="28" spans="1:8" x14ac:dyDescent="0.2">
      <c r="A28" s="21" t="s">
        <v>435</v>
      </c>
      <c r="B28" s="21" t="s">
        <v>470</v>
      </c>
      <c r="C28" s="21" t="s">
        <v>290</v>
      </c>
      <c r="D28" s="21" t="s">
        <v>101</v>
      </c>
      <c r="E28" s="21">
        <v>2</v>
      </c>
      <c r="F28" s="14">
        <v>0</v>
      </c>
      <c r="G28" s="14">
        <f t="shared" si="2"/>
        <v>2</v>
      </c>
      <c r="H28" s="21" t="s">
        <v>291</v>
      </c>
    </row>
    <row r="29" spans="1:8" x14ac:dyDescent="0.2">
      <c r="A29" s="53" t="s">
        <v>376</v>
      </c>
      <c r="B29" s="21" t="s">
        <v>90</v>
      </c>
      <c r="C29" s="21" t="s">
        <v>89</v>
      </c>
      <c r="D29" s="21" t="s">
        <v>51</v>
      </c>
      <c r="E29" s="21" t="s">
        <v>34</v>
      </c>
      <c r="F29" s="14">
        <v>0</v>
      </c>
      <c r="G29" s="14">
        <f t="shared" si="2"/>
        <v>2</v>
      </c>
      <c r="H29" s="21" t="s">
        <v>41</v>
      </c>
    </row>
    <row r="30" spans="1:8" x14ac:dyDescent="0.2">
      <c r="A30" s="21" t="s">
        <v>432</v>
      </c>
      <c r="B30" s="21" t="s">
        <v>276</v>
      </c>
      <c r="C30" s="21" t="s">
        <v>275</v>
      </c>
      <c r="D30" s="21" t="s">
        <v>46</v>
      </c>
      <c r="E30" s="21" t="s">
        <v>34</v>
      </c>
      <c r="F30" s="14">
        <v>0</v>
      </c>
      <c r="G30" s="14">
        <f t="shared" si="2"/>
        <v>2</v>
      </c>
      <c r="H30" s="21" t="s">
        <v>277</v>
      </c>
    </row>
    <row r="31" spans="1:8" x14ac:dyDescent="0.2">
      <c r="A31" s="21" t="s">
        <v>433</v>
      </c>
      <c r="B31" s="21" t="s">
        <v>279</v>
      </c>
      <c r="C31" s="21" t="s">
        <v>278</v>
      </c>
      <c r="D31" s="21" t="s">
        <v>77</v>
      </c>
      <c r="E31" s="21" t="s">
        <v>37</v>
      </c>
      <c r="F31" s="14">
        <v>0</v>
      </c>
      <c r="G31" s="14">
        <f t="shared" si="2"/>
        <v>4</v>
      </c>
      <c r="H31" s="21" t="s">
        <v>280</v>
      </c>
    </row>
    <row r="32" spans="1:8" x14ac:dyDescent="0.2">
      <c r="A32" s="21" t="s">
        <v>427</v>
      </c>
      <c r="B32" s="21" t="s">
        <v>255</v>
      </c>
      <c r="C32" s="21" t="s">
        <v>254</v>
      </c>
      <c r="D32" s="21" t="s">
        <v>77</v>
      </c>
      <c r="E32" s="21" t="s">
        <v>37</v>
      </c>
      <c r="F32" s="14">
        <v>0</v>
      </c>
      <c r="G32" s="14">
        <f t="shared" si="2"/>
        <v>4</v>
      </c>
      <c r="H32" s="21" t="s">
        <v>256</v>
      </c>
    </row>
    <row r="33" spans="1:8" x14ac:dyDescent="0.2">
      <c r="A33" s="21" t="s">
        <v>437</v>
      </c>
      <c r="B33" s="21" t="s">
        <v>299</v>
      </c>
      <c r="C33" s="21" t="s">
        <v>298</v>
      </c>
      <c r="D33" s="21" t="s">
        <v>77</v>
      </c>
      <c r="E33" s="21" t="s">
        <v>81</v>
      </c>
      <c r="F33" s="14">
        <v>0</v>
      </c>
      <c r="G33" s="14">
        <f t="shared" si="2"/>
        <v>12</v>
      </c>
      <c r="H33" s="21" t="s">
        <v>300</v>
      </c>
    </row>
    <row r="34" spans="1:8" x14ac:dyDescent="0.2">
      <c r="A34" s="21" t="s">
        <v>443</v>
      </c>
      <c r="B34" s="21" t="s">
        <v>318</v>
      </c>
      <c r="C34" s="21" t="s">
        <v>317</v>
      </c>
      <c r="D34" s="21" t="s">
        <v>101</v>
      </c>
      <c r="E34" s="21" t="s">
        <v>34</v>
      </c>
      <c r="F34" s="14">
        <v>0</v>
      </c>
      <c r="G34" s="14">
        <f t="shared" si="2"/>
        <v>2</v>
      </c>
      <c r="H34" s="21" t="s">
        <v>319</v>
      </c>
    </row>
    <row r="35" spans="1:8" x14ac:dyDescent="0.2">
      <c r="A35" s="21" t="s">
        <v>445</v>
      </c>
      <c r="B35" s="21" t="s">
        <v>333</v>
      </c>
      <c r="C35" s="21" t="s">
        <v>332</v>
      </c>
      <c r="D35" s="21" t="s">
        <v>46</v>
      </c>
      <c r="E35" s="21" t="s">
        <v>37</v>
      </c>
      <c r="F35" s="14">
        <v>0</v>
      </c>
      <c r="G35" s="14">
        <f t="shared" si="2"/>
        <v>4</v>
      </c>
      <c r="H35" s="21" t="s">
        <v>334</v>
      </c>
    </row>
    <row r="36" spans="1:8" x14ac:dyDescent="0.2">
      <c r="A36" s="21" t="s">
        <v>441</v>
      </c>
      <c r="B36" s="21" t="s">
        <v>312</v>
      </c>
      <c r="C36" s="21" t="s">
        <v>311</v>
      </c>
      <c r="D36" s="21" t="s">
        <v>46</v>
      </c>
      <c r="E36" s="21" t="s">
        <v>37</v>
      </c>
      <c r="F36" s="14">
        <v>0</v>
      </c>
      <c r="G36" s="14">
        <f t="shared" si="2"/>
        <v>4</v>
      </c>
      <c r="H36" s="21" t="s">
        <v>313</v>
      </c>
    </row>
    <row r="37" spans="1:8" x14ac:dyDescent="0.2">
      <c r="A37" s="21" t="s">
        <v>446</v>
      </c>
      <c r="B37" s="21" t="s">
        <v>336</v>
      </c>
      <c r="C37" s="21" t="s">
        <v>335</v>
      </c>
      <c r="D37" s="21" t="s">
        <v>46</v>
      </c>
      <c r="E37" s="21" t="s">
        <v>34</v>
      </c>
      <c r="F37" s="14">
        <v>0</v>
      </c>
      <c r="G37" s="14">
        <f t="shared" si="2"/>
        <v>2</v>
      </c>
      <c r="H37" s="21" t="s">
        <v>337</v>
      </c>
    </row>
    <row r="38" spans="1:8" x14ac:dyDescent="0.2">
      <c r="A38" s="21" t="s">
        <v>450</v>
      </c>
      <c r="B38" s="21" t="s">
        <v>359</v>
      </c>
      <c r="C38" s="21" t="s">
        <v>358</v>
      </c>
      <c r="D38" s="21" t="s">
        <v>24</v>
      </c>
      <c r="E38" s="21" t="s">
        <v>50</v>
      </c>
      <c r="F38" s="14">
        <v>0</v>
      </c>
      <c r="G38" s="14">
        <f t="shared" si="2"/>
        <v>3</v>
      </c>
      <c r="H38" s="21" t="s">
        <v>360</v>
      </c>
    </row>
    <row r="39" spans="1:8" x14ac:dyDescent="0.2">
      <c r="A39" s="21" t="s">
        <v>436</v>
      </c>
      <c r="B39" s="21" t="s">
        <v>296</v>
      </c>
      <c r="C39" s="21" t="s">
        <v>295</v>
      </c>
      <c r="D39" s="21" t="s">
        <v>24</v>
      </c>
      <c r="E39" s="21" t="s">
        <v>34</v>
      </c>
      <c r="F39" s="14">
        <v>0</v>
      </c>
      <c r="G39" s="14">
        <f t="shared" si="2"/>
        <v>2</v>
      </c>
      <c r="H39" s="21" t="s">
        <v>297</v>
      </c>
    </row>
    <row r="40" spans="1:8" x14ac:dyDescent="0.2">
      <c r="A40" s="21" t="s">
        <v>429</v>
      </c>
      <c r="B40" s="21" t="s">
        <v>266</v>
      </c>
      <c r="C40" s="21" t="s">
        <v>265</v>
      </c>
      <c r="D40" s="21" t="s">
        <v>267</v>
      </c>
      <c r="E40" s="21" t="s">
        <v>30</v>
      </c>
      <c r="F40" s="14">
        <v>0</v>
      </c>
      <c r="G40" s="14">
        <f t="shared" si="2"/>
        <v>1</v>
      </c>
      <c r="H40" s="21" t="s">
        <v>268</v>
      </c>
    </row>
    <row r="41" spans="1:8" x14ac:dyDescent="0.2">
      <c r="A41" s="21" t="s">
        <v>422</v>
      </c>
      <c r="B41" s="21" t="s">
        <v>239</v>
      </c>
      <c r="C41" s="21" t="s">
        <v>238</v>
      </c>
      <c r="D41" s="21" t="s">
        <v>46</v>
      </c>
      <c r="E41" s="21" t="s">
        <v>34</v>
      </c>
      <c r="F41" s="14">
        <v>0</v>
      </c>
      <c r="G41" s="14">
        <f t="shared" si="2"/>
        <v>2</v>
      </c>
      <c r="H41" s="21" t="s">
        <v>240</v>
      </c>
    </row>
    <row r="42" spans="1:8" x14ac:dyDescent="0.2">
      <c r="A42" s="53" t="s">
        <v>372</v>
      </c>
      <c r="B42" s="21" t="s">
        <v>67</v>
      </c>
      <c r="C42" s="21" t="s">
        <v>66</v>
      </c>
      <c r="D42" s="21" t="s">
        <v>51</v>
      </c>
      <c r="E42" s="21" t="s">
        <v>37</v>
      </c>
      <c r="F42" s="14">
        <v>0</v>
      </c>
      <c r="G42" s="14">
        <f t="shared" si="2"/>
        <v>4</v>
      </c>
      <c r="H42" s="21" t="s">
        <v>42</v>
      </c>
    </row>
    <row r="43" spans="1:8" x14ac:dyDescent="0.2">
      <c r="A43" s="53" t="s">
        <v>382</v>
      </c>
      <c r="B43" s="21" t="s">
        <v>69</v>
      </c>
      <c r="C43" s="21" t="s">
        <v>68</v>
      </c>
      <c r="D43" s="21" t="s">
        <v>70</v>
      </c>
      <c r="E43" s="21" t="s">
        <v>30</v>
      </c>
      <c r="F43" s="14">
        <v>0</v>
      </c>
      <c r="G43" s="14">
        <f t="shared" si="2"/>
        <v>1</v>
      </c>
      <c r="H43" s="21" t="s">
        <v>43</v>
      </c>
    </row>
    <row r="44" spans="1:8" x14ac:dyDescent="0.2">
      <c r="A44" s="53" t="s">
        <v>383</v>
      </c>
      <c r="B44" s="21" t="s">
        <v>72</v>
      </c>
      <c r="C44" s="21" t="s">
        <v>71</v>
      </c>
      <c r="D44" s="21" t="s">
        <v>73</v>
      </c>
      <c r="E44" s="21" t="s">
        <v>30</v>
      </c>
      <c r="F44" s="14">
        <v>0</v>
      </c>
      <c r="G44" s="14">
        <f t="shared" si="2"/>
        <v>1</v>
      </c>
      <c r="H44" s="21" t="s">
        <v>38</v>
      </c>
    </row>
    <row r="45" spans="1:8" x14ac:dyDescent="0.2">
      <c r="A45" s="53" t="s">
        <v>384</v>
      </c>
      <c r="B45" s="21" t="s">
        <v>80</v>
      </c>
      <c r="C45" s="21" t="s">
        <v>79</v>
      </c>
      <c r="D45" s="21" t="s">
        <v>51</v>
      </c>
      <c r="E45" s="21" t="s">
        <v>81</v>
      </c>
      <c r="F45" s="14">
        <v>0</v>
      </c>
      <c r="G45" s="14">
        <f t="shared" si="2"/>
        <v>12</v>
      </c>
      <c r="H45" s="21" t="s">
        <v>33</v>
      </c>
    </row>
    <row r="46" spans="1:8" x14ac:dyDescent="0.2">
      <c r="A46" s="53" t="s">
        <v>385</v>
      </c>
      <c r="B46" s="21" t="s">
        <v>95</v>
      </c>
      <c r="C46" s="21" t="s">
        <v>94</v>
      </c>
      <c r="D46" s="21" t="s">
        <v>51</v>
      </c>
      <c r="E46" s="21" t="s">
        <v>81</v>
      </c>
      <c r="F46" s="14">
        <v>0</v>
      </c>
      <c r="G46" s="14">
        <f t="shared" si="2"/>
        <v>12</v>
      </c>
      <c r="H46" s="21" t="s">
        <v>36</v>
      </c>
    </row>
    <row r="47" spans="1:8" x14ac:dyDescent="0.2">
      <c r="A47" s="21" t="s">
        <v>386</v>
      </c>
      <c r="B47" s="52" t="s">
        <v>96</v>
      </c>
      <c r="C47" s="52">
        <v>5310011230913</v>
      </c>
      <c r="D47" s="21" t="s">
        <v>77</v>
      </c>
      <c r="E47" s="21" t="s">
        <v>97</v>
      </c>
      <c r="F47" s="14">
        <v>0</v>
      </c>
      <c r="G47" s="14">
        <f t="shared" si="2"/>
        <v>5</v>
      </c>
      <c r="H47" s="21" t="s">
        <v>49</v>
      </c>
    </row>
    <row r="48" spans="1:8" x14ac:dyDescent="0.2">
      <c r="A48" s="21" t="s">
        <v>387</v>
      </c>
      <c r="B48" s="21" t="s">
        <v>105</v>
      </c>
      <c r="C48" s="21" t="s">
        <v>104</v>
      </c>
      <c r="D48" s="21" t="s">
        <v>51</v>
      </c>
      <c r="E48" s="21" t="s">
        <v>37</v>
      </c>
      <c r="F48" s="14">
        <v>0</v>
      </c>
      <c r="G48" s="14">
        <f t="shared" si="2"/>
        <v>4</v>
      </c>
      <c r="H48" s="21" t="s">
        <v>45</v>
      </c>
    </row>
    <row r="49" spans="1:8" x14ac:dyDescent="0.2">
      <c r="A49" s="21" t="s">
        <v>388</v>
      </c>
      <c r="B49" s="21" t="s">
        <v>109</v>
      </c>
      <c r="C49" s="21" t="s">
        <v>108</v>
      </c>
      <c r="D49" s="21" t="s">
        <v>51</v>
      </c>
      <c r="E49" s="21" t="s">
        <v>97</v>
      </c>
      <c r="F49" s="14">
        <v>0</v>
      </c>
      <c r="G49" s="14">
        <f t="shared" si="2"/>
        <v>5</v>
      </c>
      <c r="H49" s="21" t="s">
        <v>110</v>
      </c>
    </row>
    <row r="50" spans="1:8" x14ac:dyDescent="0.2">
      <c r="A50" s="21" t="s">
        <v>389</v>
      </c>
      <c r="B50" s="21" t="s">
        <v>115</v>
      </c>
      <c r="C50" s="21" t="s">
        <v>114</v>
      </c>
      <c r="D50" s="21" t="s">
        <v>116</v>
      </c>
      <c r="E50" s="21" t="s">
        <v>37</v>
      </c>
      <c r="F50" s="14">
        <v>0</v>
      </c>
      <c r="G50" s="14">
        <f t="shared" si="2"/>
        <v>4</v>
      </c>
      <c r="H50" s="21" t="s">
        <v>117</v>
      </c>
    </row>
    <row r="51" spans="1:8" x14ac:dyDescent="0.2">
      <c r="A51" s="21" t="s">
        <v>390</v>
      </c>
      <c r="B51" s="21" t="s">
        <v>119</v>
      </c>
      <c r="C51" s="21" t="s">
        <v>118</v>
      </c>
      <c r="D51" s="21" t="s">
        <v>120</v>
      </c>
      <c r="E51" s="21" t="s">
        <v>97</v>
      </c>
      <c r="F51" s="14">
        <v>0</v>
      </c>
      <c r="G51" s="14">
        <f t="shared" si="2"/>
        <v>5</v>
      </c>
      <c r="H51" s="21" t="s">
        <v>121</v>
      </c>
    </row>
    <row r="52" spans="1:8" x14ac:dyDescent="0.2">
      <c r="A52" s="21" t="s">
        <v>391</v>
      </c>
      <c r="B52" s="21" t="s">
        <v>124</v>
      </c>
      <c r="C52" s="21" t="s">
        <v>123</v>
      </c>
      <c r="D52" s="21" t="s">
        <v>46</v>
      </c>
      <c r="E52" s="21" t="s">
        <v>50</v>
      </c>
      <c r="F52" s="14">
        <v>0</v>
      </c>
      <c r="G52" s="14">
        <f t="shared" si="2"/>
        <v>3</v>
      </c>
      <c r="H52" s="21" t="s">
        <v>125</v>
      </c>
    </row>
    <row r="53" spans="1:8" x14ac:dyDescent="0.2">
      <c r="A53" s="21" t="s">
        <v>392</v>
      </c>
      <c r="B53" s="21" t="s">
        <v>128</v>
      </c>
      <c r="C53" s="21" t="s">
        <v>127</v>
      </c>
      <c r="D53" s="21" t="s">
        <v>129</v>
      </c>
      <c r="E53" s="21" t="s">
        <v>30</v>
      </c>
      <c r="F53" s="14">
        <v>0</v>
      </c>
      <c r="G53" s="14">
        <f t="shared" si="2"/>
        <v>1</v>
      </c>
      <c r="H53" s="21" t="s">
        <v>130</v>
      </c>
    </row>
    <row r="54" spans="1:8" x14ac:dyDescent="0.2">
      <c r="A54" s="21" t="s">
        <v>394</v>
      </c>
      <c r="B54" s="21" t="s">
        <v>135</v>
      </c>
      <c r="C54" s="53">
        <v>5306001512123</v>
      </c>
      <c r="D54" s="21" t="s">
        <v>51</v>
      </c>
      <c r="E54" s="21" t="s">
        <v>136</v>
      </c>
      <c r="F54" s="14">
        <v>0</v>
      </c>
      <c r="G54" s="14">
        <f t="shared" si="2"/>
        <v>8</v>
      </c>
      <c r="H54" s="21" t="s">
        <v>137</v>
      </c>
    </row>
    <row r="55" spans="1:8" x14ac:dyDescent="0.2">
      <c r="A55" s="21" t="s">
        <v>395</v>
      </c>
      <c r="B55" s="21" t="s">
        <v>140</v>
      </c>
      <c r="C55" s="21" t="s">
        <v>139</v>
      </c>
      <c r="D55" s="21" t="s">
        <v>77</v>
      </c>
      <c r="E55" s="21" t="s">
        <v>85</v>
      </c>
      <c r="F55" s="14">
        <v>0</v>
      </c>
      <c r="G55" s="14">
        <f t="shared" si="2"/>
        <v>6</v>
      </c>
      <c r="H55" s="21" t="s">
        <v>141</v>
      </c>
    </row>
    <row r="56" spans="1:8" x14ac:dyDescent="0.2">
      <c r="A56" s="21" t="s">
        <v>396</v>
      </c>
      <c r="B56" s="21" t="s">
        <v>144</v>
      </c>
      <c r="C56" s="21" t="s">
        <v>143</v>
      </c>
      <c r="D56" s="21" t="s">
        <v>133</v>
      </c>
      <c r="E56" s="21" t="s">
        <v>30</v>
      </c>
      <c r="F56" s="14">
        <v>0</v>
      </c>
      <c r="G56" s="14">
        <f t="shared" si="2"/>
        <v>1</v>
      </c>
      <c r="H56" s="21" t="s">
        <v>145</v>
      </c>
    </row>
    <row r="57" spans="1:8" x14ac:dyDescent="0.2">
      <c r="A57" s="21" t="s">
        <v>397</v>
      </c>
      <c r="B57" s="21" t="s">
        <v>147</v>
      </c>
      <c r="C57" s="21" t="s">
        <v>146</v>
      </c>
      <c r="D57" s="21" t="s">
        <v>148</v>
      </c>
      <c r="E57" s="21" t="s">
        <v>34</v>
      </c>
      <c r="F57" s="14">
        <v>0</v>
      </c>
      <c r="G57" s="14">
        <f t="shared" si="2"/>
        <v>2</v>
      </c>
      <c r="H57" s="21" t="s">
        <v>149</v>
      </c>
    </row>
    <row r="58" spans="1:8" x14ac:dyDescent="0.2">
      <c r="A58" s="21" t="s">
        <v>398</v>
      </c>
      <c r="B58" s="21" t="s">
        <v>151</v>
      </c>
      <c r="C58" s="21" t="s">
        <v>150</v>
      </c>
      <c r="D58" s="21" t="s">
        <v>152</v>
      </c>
      <c r="E58" s="21" t="s">
        <v>30</v>
      </c>
      <c r="F58" s="14">
        <v>0</v>
      </c>
      <c r="G58" s="14">
        <f t="shared" si="2"/>
        <v>1</v>
      </c>
      <c r="H58" s="21" t="s">
        <v>153</v>
      </c>
    </row>
    <row r="59" spans="1:8" x14ac:dyDescent="0.2">
      <c r="A59" s="21" t="s">
        <v>399</v>
      </c>
      <c r="B59" s="21" t="s">
        <v>155</v>
      </c>
      <c r="C59" s="21" t="s">
        <v>154</v>
      </c>
      <c r="D59" s="21" t="s">
        <v>51</v>
      </c>
      <c r="E59" s="21" t="s">
        <v>97</v>
      </c>
      <c r="F59" s="14">
        <v>0</v>
      </c>
      <c r="G59" s="14">
        <f t="shared" si="2"/>
        <v>5</v>
      </c>
      <c r="H59" s="21" t="s">
        <v>156</v>
      </c>
    </row>
    <row r="60" spans="1:8" x14ac:dyDescent="0.2">
      <c r="A60" s="21" t="s">
        <v>400</v>
      </c>
      <c r="B60" s="21" t="s">
        <v>158</v>
      </c>
      <c r="C60" s="21" t="s">
        <v>157</v>
      </c>
      <c r="D60" s="21" t="s">
        <v>159</v>
      </c>
      <c r="E60" s="21" t="s">
        <v>30</v>
      </c>
      <c r="F60" s="14">
        <v>0</v>
      </c>
      <c r="G60" s="14">
        <f t="shared" si="2"/>
        <v>1</v>
      </c>
      <c r="H60" s="21" t="s">
        <v>160</v>
      </c>
    </row>
    <row r="61" spans="1:8" x14ac:dyDescent="0.2">
      <c r="A61" s="21" t="s">
        <v>401</v>
      </c>
      <c r="B61" s="21" t="s">
        <v>162</v>
      </c>
      <c r="C61" s="21" t="s">
        <v>161</v>
      </c>
      <c r="D61" s="21" t="s">
        <v>120</v>
      </c>
      <c r="E61" s="21" t="s">
        <v>30</v>
      </c>
      <c r="F61" s="14">
        <v>0</v>
      </c>
      <c r="G61" s="14">
        <f t="shared" si="2"/>
        <v>1</v>
      </c>
      <c r="H61" s="21" t="s">
        <v>163</v>
      </c>
    </row>
    <row r="62" spans="1:8" x14ac:dyDescent="0.2">
      <c r="A62" s="21" t="s">
        <v>404</v>
      </c>
      <c r="B62" s="21" t="s">
        <v>173</v>
      </c>
      <c r="C62" s="21" t="s">
        <v>172</v>
      </c>
      <c r="D62" s="21" t="s">
        <v>174</v>
      </c>
      <c r="E62" s="21" t="s">
        <v>34</v>
      </c>
      <c r="F62" s="14">
        <v>0</v>
      </c>
      <c r="G62" s="14">
        <f t="shared" si="2"/>
        <v>2</v>
      </c>
      <c r="H62" s="21" t="s">
        <v>175</v>
      </c>
    </row>
    <row r="63" spans="1:8" x14ac:dyDescent="0.2">
      <c r="A63" s="21" t="s">
        <v>405</v>
      </c>
      <c r="B63" s="21" t="s">
        <v>177</v>
      </c>
      <c r="C63" s="21" t="s">
        <v>176</v>
      </c>
      <c r="D63" s="21" t="s">
        <v>178</v>
      </c>
      <c r="E63" s="21" t="s">
        <v>30</v>
      </c>
      <c r="F63" s="14">
        <v>0</v>
      </c>
      <c r="G63" s="14">
        <f t="shared" si="2"/>
        <v>1</v>
      </c>
      <c r="H63" s="21" t="s">
        <v>179</v>
      </c>
    </row>
    <row r="64" spans="1:8" x14ac:dyDescent="0.2">
      <c r="A64" s="21" t="s">
        <v>406</v>
      </c>
      <c r="B64" s="21" t="s">
        <v>181</v>
      </c>
      <c r="C64" s="21" t="s">
        <v>180</v>
      </c>
      <c r="D64" s="21" t="s">
        <v>182</v>
      </c>
      <c r="E64" s="21" t="s">
        <v>30</v>
      </c>
      <c r="F64" s="14">
        <v>0</v>
      </c>
      <c r="G64" s="14">
        <f t="shared" si="2"/>
        <v>1</v>
      </c>
      <c r="H64" s="21" t="s">
        <v>183</v>
      </c>
    </row>
    <row r="65" spans="1:8" x14ac:dyDescent="0.2">
      <c r="A65" s="21" t="s">
        <v>407</v>
      </c>
      <c r="B65" s="21" t="s">
        <v>185</v>
      </c>
      <c r="C65" s="21" t="s">
        <v>184</v>
      </c>
      <c r="D65" s="21" t="s">
        <v>77</v>
      </c>
      <c r="E65" s="21" t="s">
        <v>30</v>
      </c>
      <c r="F65" s="14">
        <v>0</v>
      </c>
      <c r="G65" s="14">
        <f t="shared" si="2"/>
        <v>1</v>
      </c>
      <c r="H65" s="21" t="s">
        <v>186</v>
      </c>
    </row>
    <row r="66" spans="1:8" x14ac:dyDescent="0.2">
      <c r="A66" s="21" t="s">
        <v>410</v>
      </c>
      <c r="B66" s="21" t="s">
        <v>197</v>
      </c>
      <c r="C66" s="21" t="s">
        <v>196</v>
      </c>
      <c r="D66" s="21" t="s">
        <v>46</v>
      </c>
      <c r="E66" s="21" t="s">
        <v>34</v>
      </c>
      <c r="F66" s="14">
        <v>0</v>
      </c>
      <c r="G66" s="14">
        <f t="shared" si="2"/>
        <v>2</v>
      </c>
      <c r="H66" s="21" t="s">
        <v>198</v>
      </c>
    </row>
    <row r="67" spans="1:8" x14ac:dyDescent="0.2">
      <c r="A67" s="21" t="s">
        <v>411</v>
      </c>
      <c r="B67" s="21" t="s">
        <v>199</v>
      </c>
      <c r="C67" s="53">
        <v>5305009897435</v>
      </c>
      <c r="D67" s="21" t="s">
        <v>200</v>
      </c>
      <c r="E67" s="21">
        <v>3</v>
      </c>
      <c r="F67" s="14">
        <v>0</v>
      </c>
      <c r="G67" s="14">
        <f t="shared" si="2"/>
        <v>3</v>
      </c>
      <c r="H67" s="21" t="s">
        <v>201</v>
      </c>
    </row>
    <row r="68" spans="1:8" x14ac:dyDescent="0.2">
      <c r="A68" s="21" t="s">
        <v>412</v>
      </c>
      <c r="B68" s="21" t="s">
        <v>202</v>
      </c>
      <c r="C68" s="53">
        <v>5999001771694</v>
      </c>
      <c r="D68" s="21" t="s">
        <v>203</v>
      </c>
      <c r="E68" s="21">
        <v>1</v>
      </c>
      <c r="F68" s="14">
        <v>0</v>
      </c>
      <c r="G68" s="14">
        <f t="shared" si="2"/>
        <v>1</v>
      </c>
      <c r="H68" s="21" t="s">
        <v>204</v>
      </c>
    </row>
    <row r="69" spans="1:8" x14ac:dyDescent="0.2">
      <c r="A69" s="21" t="s">
        <v>413</v>
      </c>
      <c r="B69" s="21" t="s">
        <v>207</v>
      </c>
      <c r="C69" s="21" t="s">
        <v>206</v>
      </c>
      <c r="D69" s="21" t="s">
        <v>46</v>
      </c>
      <c r="E69" s="21" t="s">
        <v>37</v>
      </c>
      <c r="F69" s="14">
        <v>0</v>
      </c>
      <c r="G69" s="14">
        <f t="shared" si="2"/>
        <v>4</v>
      </c>
      <c r="H69" s="21" t="s">
        <v>208</v>
      </c>
    </row>
    <row r="70" spans="1:8" x14ac:dyDescent="0.2">
      <c r="A70" s="21" t="s">
        <v>414</v>
      </c>
      <c r="B70" s="21" t="s">
        <v>210</v>
      </c>
      <c r="C70" s="21" t="s">
        <v>209</v>
      </c>
      <c r="D70" s="21" t="s">
        <v>211</v>
      </c>
      <c r="E70" s="21" t="s">
        <v>30</v>
      </c>
      <c r="F70" s="14">
        <v>0</v>
      </c>
      <c r="G70" s="14">
        <f t="shared" si="2"/>
        <v>1</v>
      </c>
      <c r="H70" s="21" t="s">
        <v>212</v>
      </c>
    </row>
    <row r="71" spans="1:8" x14ac:dyDescent="0.2">
      <c r="A71" s="21" t="s">
        <v>416</v>
      </c>
      <c r="B71" s="21" t="s">
        <v>485</v>
      </c>
      <c r="C71" s="55" t="s">
        <v>486</v>
      </c>
      <c r="D71" s="21" t="s">
        <v>51</v>
      </c>
      <c r="E71" s="21" t="s">
        <v>30</v>
      </c>
      <c r="F71" s="14">
        <v>0</v>
      </c>
      <c r="G71" s="14">
        <f t="shared" si="2"/>
        <v>1</v>
      </c>
      <c r="H71" s="21" t="s">
        <v>219</v>
      </c>
    </row>
    <row r="72" spans="1:8" x14ac:dyDescent="0.2">
      <c r="A72" s="21" t="s">
        <v>417</v>
      </c>
      <c r="B72" s="53" t="s">
        <v>220</v>
      </c>
      <c r="C72" s="53">
        <v>5305009953444</v>
      </c>
      <c r="D72" s="21" t="s">
        <v>46</v>
      </c>
      <c r="E72" s="21" t="s">
        <v>37</v>
      </c>
      <c r="F72" s="14">
        <v>0</v>
      </c>
      <c r="G72" s="14">
        <f t="shared" si="2"/>
        <v>4</v>
      </c>
      <c r="H72" s="21" t="s">
        <v>221</v>
      </c>
    </row>
    <row r="73" spans="1:8" x14ac:dyDescent="0.2">
      <c r="A73" s="21" t="s">
        <v>418</v>
      </c>
      <c r="B73" s="21" t="s">
        <v>224</v>
      </c>
      <c r="C73" s="21" t="s">
        <v>223</v>
      </c>
      <c r="D73" s="21" t="s">
        <v>101</v>
      </c>
      <c r="E73" s="21" t="s">
        <v>30</v>
      </c>
      <c r="F73" s="14">
        <v>0</v>
      </c>
      <c r="G73" s="14">
        <f t="shared" si="2"/>
        <v>1</v>
      </c>
      <c r="H73" s="21" t="s">
        <v>225</v>
      </c>
    </row>
    <row r="74" spans="1:8" x14ac:dyDescent="0.2">
      <c r="A74" s="21" t="s">
        <v>451</v>
      </c>
      <c r="B74" s="53" t="s">
        <v>257</v>
      </c>
      <c r="C74" s="53">
        <v>5310013384121</v>
      </c>
      <c r="D74" s="21" t="s">
        <v>77</v>
      </c>
      <c r="E74" s="21" t="s">
        <v>97</v>
      </c>
      <c r="F74" s="14">
        <v>0</v>
      </c>
      <c r="G74" s="14">
        <f t="shared" si="2"/>
        <v>5</v>
      </c>
      <c r="H74" s="21" t="s">
        <v>258</v>
      </c>
    </row>
    <row r="75" spans="1:8" x14ac:dyDescent="0.2">
      <c r="A75" s="21" t="s">
        <v>452</v>
      </c>
      <c r="B75" s="21" t="s">
        <v>263</v>
      </c>
      <c r="C75" s="21" t="s">
        <v>262</v>
      </c>
      <c r="D75" s="21" t="s">
        <v>77</v>
      </c>
      <c r="E75" s="21" t="s">
        <v>30</v>
      </c>
      <c r="F75" s="14">
        <v>0</v>
      </c>
      <c r="G75" s="14">
        <f t="shared" si="2"/>
        <v>1</v>
      </c>
      <c r="H75" s="21" t="s">
        <v>264</v>
      </c>
    </row>
    <row r="76" spans="1:8" x14ac:dyDescent="0.2">
      <c r="A76" s="21" t="s">
        <v>453</v>
      </c>
      <c r="B76" s="21" t="s">
        <v>282</v>
      </c>
      <c r="C76" s="21" t="s">
        <v>281</v>
      </c>
      <c r="D76" s="21" t="s">
        <v>77</v>
      </c>
      <c r="E76" s="21" t="s">
        <v>34</v>
      </c>
      <c r="F76" s="14">
        <v>0</v>
      </c>
      <c r="G76" s="14">
        <f t="shared" si="2"/>
        <v>2</v>
      </c>
      <c r="H76" s="21" t="s">
        <v>283</v>
      </c>
    </row>
    <row r="77" spans="1:8" x14ac:dyDescent="0.2">
      <c r="A77" s="21" t="s">
        <v>454</v>
      </c>
      <c r="B77" s="21" t="s">
        <v>288</v>
      </c>
      <c r="C77" s="21" t="s">
        <v>287</v>
      </c>
      <c r="D77" s="21" t="s">
        <v>101</v>
      </c>
      <c r="E77" s="21" t="s">
        <v>34</v>
      </c>
      <c r="F77" s="14">
        <v>0</v>
      </c>
      <c r="G77" s="14">
        <f t="shared" si="2"/>
        <v>2</v>
      </c>
      <c r="H77" s="21" t="s">
        <v>289</v>
      </c>
    </row>
    <row r="78" spans="1:8" x14ac:dyDescent="0.2">
      <c r="A78" s="21" t="s">
        <v>455</v>
      </c>
      <c r="B78" s="21" t="s">
        <v>293</v>
      </c>
      <c r="C78" s="21" t="s">
        <v>292</v>
      </c>
      <c r="D78" s="21" t="s">
        <v>46</v>
      </c>
      <c r="E78" s="21" t="s">
        <v>37</v>
      </c>
      <c r="F78" s="14">
        <v>0</v>
      </c>
      <c r="G78" s="14">
        <f t="shared" si="2"/>
        <v>4</v>
      </c>
      <c r="H78" s="21" t="s">
        <v>294</v>
      </c>
    </row>
    <row r="79" spans="1:8" x14ac:dyDescent="0.2">
      <c r="A79" s="21" t="s">
        <v>456</v>
      </c>
      <c r="B79" s="21" t="s">
        <v>321</v>
      </c>
      <c r="C79" s="21" t="s">
        <v>320</v>
      </c>
      <c r="D79" s="21" t="s">
        <v>101</v>
      </c>
      <c r="E79" s="21" t="s">
        <v>136</v>
      </c>
      <c r="F79" s="14">
        <v>0</v>
      </c>
      <c r="G79" s="14">
        <f t="shared" ref="G79:G89" si="3">SUM(E79*1)</f>
        <v>8</v>
      </c>
      <c r="H79" s="21" t="s">
        <v>322</v>
      </c>
    </row>
    <row r="80" spans="1:8" x14ac:dyDescent="0.2">
      <c r="A80" s="21" t="s">
        <v>457</v>
      </c>
      <c r="B80" s="21" t="s">
        <v>327</v>
      </c>
      <c r="C80" s="21" t="s">
        <v>326</v>
      </c>
      <c r="D80" s="21" t="s">
        <v>51</v>
      </c>
      <c r="E80" s="21" t="s">
        <v>34</v>
      </c>
      <c r="F80" s="14">
        <v>0</v>
      </c>
      <c r="G80" s="14">
        <f t="shared" si="3"/>
        <v>2</v>
      </c>
      <c r="H80" s="21" t="s">
        <v>328</v>
      </c>
    </row>
    <row r="81" spans="1:8" x14ac:dyDescent="0.2">
      <c r="A81" s="21" t="s">
        <v>458</v>
      </c>
      <c r="B81" s="21" t="s">
        <v>330</v>
      </c>
      <c r="C81" s="21" t="s">
        <v>329</v>
      </c>
      <c r="D81" s="21" t="s">
        <v>46</v>
      </c>
      <c r="E81" s="21" t="s">
        <v>34</v>
      </c>
      <c r="F81" s="14">
        <v>0</v>
      </c>
      <c r="G81" s="14">
        <f t="shared" si="3"/>
        <v>2</v>
      </c>
      <c r="H81" s="21" t="s">
        <v>331</v>
      </c>
    </row>
    <row r="82" spans="1:8" x14ac:dyDescent="0.2">
      <c r="A82" s="21" t="s">
        <v>459</v>
      </c>
      <c r="B82" s="21" t="s">
        <v>345</v>
      </c>
      <c r="C82" s="21" t="s">
        <v>344</v>
      </c>
      <c r="D82" s="21" t="s">
        <v>46</v>
      </c>
      <c r="E82" s="21" t="s">
        <v>136</v>
      </c>
      <c r="F82" s="14">
        <v>0</v>
      </c>
      <c r="G82" s="14">
        <f t="shared" si="3"/>
        <v>8</v>
      </c>
      <c r="H82" s="21" t="s">
        <v>346</v>
      </c>
    </row>
    <row r="83" spans="1:8" x14ac:dyDescent="0.2">
      <c r="A83" s="21" t="s">
        <v>460</v>
      </c>
      <c r="B83" s="21" t="s">
        <v>348</v>
      </c>
      <c r="C83" s="21" t="s">
        <v>347</v>
      </c>
      <c r="D83" s="21" t="s">
        <v>51</v>
      </c>
      <c r="E83" s="21" t="s">
        <v>349</v>
      </c>
      <c r="F83" s="14">
        <v>0</v>
      </c>
      <c r="G83" s="14">
        <f t="shared" si="3"/>
        <v>31</v>
      </c>
      <c r="H83" s="21" t="s">
        <v>350</v>
      </c>
    </row>
    <row r="84" spans="1:8" x14ac:dyDescent="0.2">
      <c r="A84" s="21" t="s">
        <v>461</v>
      </c>
      <c r="B84" s="21" t="s">
        <v>352</v>
      </c>
      <c r="C84" s="21" t="s">
        <v>351</v>
      </c>
      <c r="D84" s="21" t="s">
        <v>51</v>
      </c>
      <c r="E84" s="21" t="s">
        <v>34</v>
      </c>
      <c r="F84" s="14">
        <v>0</v>
      </c>
      <c r="G84" s="14">
        <f t="shared" si="3"/>
        <v>2</v>
      </c>
      <c r="H84" s="21" t="s">
        <v>353</v>
      </c>
    </row>
    <row r="85" spans="1:8" x14ac:dyDescent="0.2">
      <c r="A85" s="21" t="s">
        <v>462</v>
      </c>
      <c r="B85" s="21" t="s">
        <v>362</v>
      </c>
      <c r="C85" s="21" t="s">
        <v>361</v>
      </c>
      <c r="D85" s="21" t="s">
        <v>24</v>
      </c>
      <c r="E85" s="21" t="s">
        <v>50</v>
      </c>
      <c r="F85" s="14">
        <v>0</v>
      </c>
      <c r="G85" s="14">
        <f t="shared" si="3"/>
        <v>3</v>
      </c>
      <c r="H85" s="21" t="s">
        <v>363</v>
      </c>
    </row>
    <row r="86" spans="1:8" x14ac:dyDescent="0.2">
      <c r="A86" s="21" t="s">
        <v>481</v>
      </c>
      <c r="B86" s="21" t="s">
        <v>251</v>
      </c>
      <c r="C86" s="55" t="s">
        <v>482</v>
      </c>
      <c r="D86" s="21" t="s">
        <v>77</v>
      </c>
      <c r="E86" s="21" t="s">
        <v>252</v>
      </c>
      <c r="F86" s="14">
        <v>0</v>
      </c>
      <c r="G86" s="14">
        <f t="shared" si="3"/>
        <v>15</v>
      </c>
      <c r="H86" s="21" t="s">
        <v>253</v>
      </c>
    </row>
    <row r="87" spans="1:8" x14ac:dyDescent="0.2">
      <c r="A87" s="21" t="s">
        <v>480</v>
      </c>
      <c r="B87" s="21" t="s">
        <v>247</v>
      </c>
      <c r="C87" s="21" t="s">
        <v>246</v>
      </c>
      <c r="D87" s="21" t="s">
        <v>77</v>
      </c>
      <c r="E87" s="21" t="s">
        <v>248</v>
      </c>
      <c r="F87" s="14">
        <v>0</v>
      </c>
      <c r="G87" s="14">
        <f t="shared" si="3"/>
        <v>49</v>
      </c>
      <c r="H87" s="21" t="s">
        <v>249</v>
      </c>
    </row>
    <row r="88" spans="1:8" x14ac:dyDescent="0.2">
      <c r="A88" s="53" t="s">
        <v>483</v>
      </c>
      <c r="B88" s="21" t="s">
        <v>76</v>
      </c>
      <c r="C88" s="21" t="s">
        <v>75</v>
      </c>
      <c r="D88" s="21" t="s">
        <v>77</v>
      </c>
      <c r="E88" s="21" t="s">
        <v>34</v>
      </c>
      <c r="F88" s="14">
        <v>0</v>
      </c>
      <c r="G88" s="14">
        <f t="shared" si="3"/>
        <v>2</v>
      </c>
      <c r="H88" s="21" t="s">
        <v>39</v>
      </c>
    </row>
    <row r="89" spans="1:8" x14ac:dyDescent="0.2">
      <c r="A89" s="21" t="s">
        <v>476</v>
      </c>
      <c r="B89" s="21" t="s">
        <v>477</v>
      </c>
      <c r="C89" s="55" t="s">
        <v>478</v>
      </c>
      <c r="D89" s="21" t="s">
        <v>77</v>
      </c>
      <c r="E89" s="21" t="s">
        <v>235</v>
      </c>
      <c r="F89" s="14">
        <v>0</v>
      </c>
      <c r="G89" s="14">
        <f t="shared" si="3"/>
        <v>11</v>
      </c>
      <c r="H89" s="21" t="s">
        <v>236</v>
      </c>
    </row>
    <row r="90" spans="1:8" x14ac:dyDescent="0.2">
      <c r="A90" s="21" t="s">
        <v>491</v>
      </c>
      <c r="B90" s="68" t="s">
        <v>490</v>
      </c>
      <c r="C90" s="69">
        <v>5310004534804</v>
      </c>
      <c r="D90" s="21" t="s">
        <v>492</v>
      </c>
      <c r="E90" s="70">
        <v>2</v>
      </c>
      <c r="F90" s="14">
        <v>0</v>
      </c>
      <c r="G90" s="70">
        <v>2</v>
      </c>
      <c r="H90" s="70"/>
    </row>
    <row r="91" spans="1:8" x14ac:dyDescent="0.2">
      <c r="A91" s="21" t="s">
        <v>494</v>
      </c>
      <c r="B91" s="70">
        <v>2076443</v>
      </c>
      <c r="C91" s="69">
        <v>5940007126404</v>
      </c>
      <c r="D91" s="21" t="s">
        <v>495</v>
      </c>
      <c r="E91" s="21">
        <v>4</v>
      </c>
      <c r="F91" s="14">
        <v>0</v>
      </c>
      <c r="G91" s="70">
        <v>4</v>
      </c>
      <c r="H91" s="74"/>
    </row>
  </sheetData>
  <hyperlinks>
    <hyperlink ref="B37" r:id="rId1" display="https://mroapps.hill.af.mil/componentWhereUsed/index.asp?REMEMBER=FALSE&amp;PARENTORG=100&amp;ITEMNO=MS35278-78&amp;PLANT=50&amp;ORGANIZATION=all&amp;MEMORY=FALSE&amp;DATABASE=MAIN&amp;SSO=TRUE&amp;ACTION=QUERY"/>
    <hyperlink ref="B24" r:id="rId2" display="https://mroapps.hill.af.mil/componentWhereUsed/index.asp?REMEMBER=FALSE&amp;PARENTORG=100&amp;ITEMNO=AN500A6-5&amp;PLANT=50&amp;ORGANIZATION=all&amp;MEMORY=FALSE&amp;DATABASE=MAIN&amp;SSO=TRUE&amp;ACTION=QUERY"/>
    <hyperlink ref="B43" r:id="rId3" display="https://mroapps.hill.af.mil/componentWhereUsed/index.asp?REMEMBER=FALSE&amp;PARENTORG=100&amp;ITEMNO=MS16625-1106&amp;PLANT=50&amp;ORGANIZATION=all&amp;MEMORY=FALSE&amp;DATABASE=MAIN&amp;SSO=TRUE&amp;ACTION=QUERY"/>
    <hyperlink ref="B10" r:id="rId4" display="https://mroapps.hill.af.mil/componentWhereUsed/index.asp?REMEMBER=FALSE&amp;PARENTORG=100&amp;ITEMNO=AN814-5DL&amp;PLANT=50&amp;ORGANIZATION=all&amp;MEMORY=FALSE&amp;DATABASE=MAIN&amp;SSO=TRUE&amp;ACTION=QUERY"/>
    <hyperlink ref="B39" r:id="rId5" display="https://mroapps.hill.af.mil/componentWhereUsed/index.asp?REMEMBER=FALSE&amp;PARENTORG=100&amp;ITEMNO=NAS617-5&amp;PLANT=50&amp;ORGANIZATION=all&amp;MEMORY=FALSE&amp;DATABASE=MAIN&amp;SSO=TRUE&amp;ACTION=QUERY"/>
    <hyperlink ref="B5" r:id="rId6" display="https://mroapps.hill.af.mil/componentWhereUsed/index.asp?REMEMBER=FALSE&amp;PARENTORG=100&amp;ITEMNO=AN814-4DL&amp;PLANT=50&amp;ORGANIZATION=all&amp;MEMORY=FALSE&amp;DATABASE=MAIN&amp;SSO=TRUE&amp;ACTION=QUERY"/>
    <hyperlink ref="B21" r:id="rId7" display="https://mroapps.hill.af.mil/componentWhereUsed/index.asp?REMEMBER=FALSE&amp;PARENTORG=100&amp;ITEMNO=AN960-10L&amp;PLANT=50&amp;ORGANIZATION=all&amp;MEMORY=FALSE&amp;DATABASE=MAIN&amp;SSO=TRUE&amp;ACTION=QUERY"/>
    <hyperlink ref="B13" r:id="rId8" display="https://mroapps.hill.af.mil/componentWhereUsed/index.asp?REMEMBER=FALSE&amp;PARENTORG=100&amp;ITEMNO=MS24665-132&amp;PLANT=50&amp;ORGANIZATION=all&amp;MEMORY=FALSE&amp;DATABASE=MAIN&amp;SSO=TRUE&amp;ACTION=QUERY"/>
    <hyperlink ref="B35" r:id="rId9" display="https://mroapps.hill.af.mil/componentWhereUsed/index.asp?REMEMBER=FALSE&amp;PARENTORG=100&amp;ITEMNO=MS35191-291&amp;PLANT=50&amp;ORGANIZATION=all&amp;MEMORY=FALSE&amp;DATABASE=MAIN&amp;SSO=TRUE&amp;ACTION=QUERY"/>
    <hyperlink ref="B50" r:id="rId10" display="https://mroapps.hill.af.mil/componentWhereUsed/index.asp?REMEMBER=FALSE&amp;PARENTORG=100&amp;ITEMNO=NAS1394C-4L&amp;PLANT=50&amp;ORGANIZATION=all&amp;MEMORY=FALSE&amp;DATABASE=MAIN&amp;SSO=TRUE&amp;ACTION=QUERY"/>
    <hyperlink ref="B27" r:id="rId11" display="https://mroapps.hill.af.mil/componentWhereUsed/index.asp?REMEMBER=FALSE&amp;PARENTORG=100&amp;ITEMNO=AN102914&amp;PLANT=50&amp;ORGANIZATION=all&amp;MEMORY=FALSE&amp;DATABASE=MAIN&amp;SSO=TRUE&amp;ACTION=QUERY"/>
    <hyperlink ref="B2" r:id="rId12" display="https://mroapps.hill.af.mil/componentWhereUsed/index.asp?REMEMBER=FALSE&amp;PARENTORG=100&amp;ITEMNO=AN960-416&amp;PLANT=50&amp;ORGANIZATION=all&amp;MEMORY=FALSE&amp;DATABASE=MAIN&amp;SSO=TRUE&amp;ACTION=QUERY"/>
    <hyperlink ref="B28" r:id="rId13" display="https://mroapps.hill.af.mil/componentWhereUsed/index.asp?REMEMBER=FALSE&amp;PARENTORG=100&amp;ITEMNO=AN363-624&amp;PLANT=50&amp;ORGANIZATION=all&amp;MEMORY=FALSE&amp;DATABASE=MAIN&amp;SSO=TRUE&amp;ACTION=QUERY"/>
    <hyperlink ref="B32" r:id="rId14" display="https://mroapps.hill.af.mil/componentWhereUsed/index.asp?REMEMBER=FALSE&amp;PARENTORG=100&amp;ITEMNO=AN960-616L&amp;PLANT=50&amp;ORGANIZATION=all&amp;MEMORY=FALSE&amp;DATABASE=MAIN&amp;SSO=TRUE&amp;ACTION=QUERY"/>
    <hyperlink ref="B31" r:id="rId15" display="https://mroapps.hill.af.mil/componentWhereUsed/index.asp?REMEMBER=FALSE&amp;PARENTORG=100&amp;ITEMNO=AN960-516&amp;PLANT=50&amp;ORGANIZATION=all&amp;MEMORY=FALSE&amp;DATABASE=MAIN&amp;SSO=TRUE&amp;ACTION=QUERY"/>
    <hyperlink ref="B42" r:id="rId16" display="https://mroapps.hill.af.mil/componentWhereUsed/index.asp?REMEMBER=FALSE&amp;PARENTORG=100&amp;ITEMNO=AN5-12A&amp;PLANT=50&amp;ORGANIZATION=all&amp;MEMORY=FALSE&amp;DATABASE=MAIN&amp;SSO=TRUE&amp;ACTION=QUERY"/>
    <hyperlink ref="B45" r:id="rId17" display="https://mroapps.hill.af.mil/componentWhereUsed/index.asp?REMEMBER=FALSE&amp;PARENTORG=100&amp;ITEMNO=AN3-3A&amp;PLANT=50&amp;ORGANIZATION=all&amp;MEMORY=FALSE&amp;DATABASE=MAIN&amp;SSO=TRUE&amp;ACTION=QUERY"/>
    <hyperlink ref="B16" r:id="rId18" display="https://mroapps.hill.af.mil/componentWhereUsed/index.asp?REMEMBER=FALSE&amp;PARENTORG=100&amp;ITEMNO=AN3-5A&amp;PLANT=50&amp;ORGANIZATION=all&amp;MEMORY=FALSE&amp;DATABASE=MAIN&amp;SSO=TRUE&amp;ACTION=QUERY"/>
    <hyperlink ref="B12" r:id="rId19" display="https://mroapps.hill.af.mil/componentWhereUsed/index.asp?REMEMBER=FALSE&amp;PARENTORG=100&amp;ITEMNO=AN960PD10L&amp;PLANT=50&amp;ORGANIZATION=all&amp;MEMORY=FALSE&amp;DATABASE=MAIN&amp;SSO=TRUE&amp;ACTION=QUERY"/>
    <hyperlink ref="B25" r:id="rId20" display="https://mroapps.hill.af.mil/componentWhereUsed/index.asp?REMEMBER=FALSE&amp;PARENTORG=100&amp;ITEMNO=MS20364D428&amp;PLANT=50&amp;ORGANIZATION=all&amp;MEMORY=FALSE&amp;DATABASE=MAIN&amp;SSO=TRUE&amp;ACTION=QUERY"/>
    <hyperlink ref="B29" r:id="rId21" display="https://mroapps.hill.af.mil/componentWhereUsed/index.asp?REMEMBER=FALSE&amp;PARENTORG=100&amp;ITEMNO=AN4-11A&amp;PLANT=50&amp;ORGANIZATION=all&amp;MEMORY=FALSE&amp;DATABASE=MAIN&amp;SSO=TRUE&amp;ACTION=QUERY"/>
    <hyperlink ref="B17" r:id="rId22" display="https://mroapps.hill.af.mil/componentWhereUsed/index.asp?REMEMBER=FALSE&amp;PARENTORG=100&amp;ITEMNO=AN4-10A&amp;PLANT=50&amp;ORGANIZATION=all&amp;MEMORY=FALSE&amp;DATABASE=MAIN&amp;SSO=TRUE&amp;ACTION=QUERY"/>
    <hyperlink ref="B34" r:id="rId23" display="https://mroapps.hill.af.mil/componentWhereUsed/index.asp?REMEMBER=FALSE&amp;PARENTORG=100&amp;ITEMNO=MS21083N5&amp;PLANT=50&amp;ORGANIZATION=all&amp;MEMORY=FALSE&amp;DATABASE=MAIN&amp;SSO=TRUE&amp;ACTION=QUERY"/>
    <hyperlink ref="B22" r:id="rId24" display="https://mroapps.hill.af.mil/componentWhereUsed/index.asp?REMEMBER=FALSE&amp;PARENTORG=100&amp;ITEMNO=AN960PD516L&amp;PLANT=50&amp;ORGANIZATION=all&amp;MEMORY=FALSE&amp;DATABASE=MAIN&amp;SSO=TRUE&amp;ACTION=QUERY"/>
    <hyperlink ref="B3" r:id="rId25" display="https://mroapps.hill.af.mil/componentWhereUsed/index.asp?REMEMBER=FALSE&amp;PARENTORG=100&amp;ITEMNO=MS21083D3&amp;PLANT=50&amp;ORGANIZATION=all&amp;MEMORY=FALSE&amp;DATABASE=MAIN&amp;SSO=TRUE&amp;ACTION=QUERY"/>
    <hyperlink ref="B48" r:id="rId26" display="https://mroapps.hill.af.mil/componentWhereUsed/index.asp?REMEMBER=FALSE&amp;PARENTORG=100&amp;ITEMNO=AN5CH6A&amp;PLANT=50&amp;ORGANIZATION=all&amp;MEMORY=FALSE&amp;DATABASE=MAIN&amp;SSO=TRUE&amp;ACTION=QUERY"/>
    <hyperlink ref="B18" r:id="rId27" display="https://mroapps.hill.af.mil/componentWhereUsed/index.asp?REMEMBER=FALSE&amp;PARENTORG=100&amp;ITEMNO=MS35266-63&amp;PLANT=50&amp;ORGANIZATION=all&amp;MEMORY=FALSE&amp;DATABASE=MAIN&amp;SSO=TRUE&amp;ACTION=QUERY"/>
    <hyperlink ref="B4" r:id="rId28" display="https://mroapps.hill.af.mil/componentWhereUsed/index.asp?REMEMBER=FALSE&amp;PARENTORG=100&amp;ITEMNO=AN960C10L&amp;PLANT=50&amp;ORGANIZATION=all&amp;MEMORY=FALSE&amp;DATABASE=MAIN&amp;SSO=TRUE&amp;ACTION=QUERY"/>
    <hyperlink ref="B33" r:id="rId29" display="https://mroapps.hill.af.mil/componentWhereUsed/index.asp?REMEMBER=FALSE&amp;PARENTORG=100&amp;ITEMNO=AN960-6L&amp;PLANT=50&amp;ORGANIZATION=all&amp;MEMORY=FALSE&amp;DATABASE=MAIN&amp;SSO=TRUE&amp;ACTION=QUERY"/>
    <hyperlink ref="B11" r:id="rId30" display="https://mroapps.hill.af.mil/componentWhereUsed/index.asp?REMEMBER=FALSE&amp;PARENTORG=100&amp;ITEMNO=AN960-8L&amp;PLANT=50&amp;ORGANIZATION=all&amp;MEMORY=FALSE&amp;DATABASE=MAIN&amp;SSO=TRUE&amp;ACTION=QUERY"/>
    <hyperlink ref="B6" r:id="rId31" display="https://mroapps.hill.af.mil/componentWhereUsed/index.asp?REMEMBER=FALSE&amp;PARENTORG=100&amp;ITEMNO=AN535-0-2&amp;PLANT=50&amp;ORGANIZATION=all&amp;MEMORY=FALSE&amp;DATABASE=MAIN&amp;SSO=TRUE&amp;ACTION=QUERY"/>
    <hyperlink ref="B40" r:id="rId32" display="https://mroapps.hill.af.mil/componentWhereUsed/index.asp?REMEMBER=FALSE&amp;PARENTORG=100&amp;ITEMNO=MS16625-1075&amp;PLANT=50&amp;ORGANIZATION=all&amp;MEMORY=FALSE&amp;DATABASE=MAIN&amp;SSO=TRUE&amp;ACTION=QUERY"/>
    <hyperlink ref="B46" r:id="rId33" display="https://mroapps.hill.af.mil/componentWhereUsed/index.asp?REMEMBER=FALSE&amp;PARENTORG=100&amp;ITEMNO=AN4-4A&amp;PLANT=50&amp;ORGANIZATION=all&amp;MEMORY=FALSE&amp;DATABASE=MAIN&amp;SSO=TRUE&amp;ACTION=QUERY"/>
    <hyperlink ref="B38" r:id="rId34" display="https://mroapps.hill.af.mil/componentWhereUsed/index.asp?REMEMBER=FALSE&amp;PARENTORG=100&amp;ITEMNO=NAS617-6&amp;PLANT=50&amp;ORGANIZATION=all&amp;MEMORY=FALSE&amp;DATABASE=MAIN&amp;SSO=TRUE&amp;ACTION=QUERY"/>
    <hyperlink ref="B7" r:id="rId35" display="https://mroapps.hill.af.mil/componentWhereUsed/index.asp?REMEMBER=FALSE&amp;PARENTORG=100&amp;ITEMNO=MS28775-011&amp;PLANT=50&amp;ORGANIZATION=all&amp;MEMORY=FALSE&amp;DATABASE=MAIN&amp;SSO=TRUE&amp;ACTION=QUERY"/>
    <hyperlink ref="B44" r:id="rId36" display="https://mroapps.hill.af.mil/componentWhereUsed/index.asp?REMEMBER=FALSE&amp;PARENTORG=100&amp;ITEMNO=MS21333-98&amp;PLANT=50&amp;ORGANIZATION=all&amp;MEMORY=FALSE&amp;DATABASE=MAIN&amp;SSO=TRUE&amp;ACTION=QUERY"/>
    <hyperlink ref="B41" r:id="rId37" display="https://mroapps.hill.af.mil/componentWhereUsed/index.asp?REMEMBER=FALSE&amp;PARENTORG=100&amp;ITEMNO=AN500A8-6&amp;PLANT=50&amp;ORGANIZATION=all&amp;MEMORY=FALSE&amp;DATABASE=MAIN&amp;SSO=TRUE&amp;ACTION=QUERY"/>
    <hyperlink ref="B23" r:id="rId38" display="https://mroapps.hill.af.mil/componentWhereUsed/index.asp?REMEMBER=FALSE&amp;PARENTORG=100&amp;ITEMNO=AN960PD8&amp;PLANT=50&amp;ORGANIZATION=all&amp;MEMORY=FALSE&amp;DATABASE=MAIN&amp;SSO=TRUE&amp;ACTION=QUERY"/>
    <hyperlink ref="B15" r:id="rId39" display="https://mroapps.hill.af.mil/componentWhereUsed/index.asp?REMEMBER=FALSE&amp;PARENTORG=100&amp;ITEMNO=MS21042-02&amp;PLANT=50&amp;ORGANIZATION=all&amp;MEMORY=FALSE&amp;DATABASE=MAIN&amp;SSO=TRUE&amp;ACTION=QUERY"/>
    <hyperlink ref="B30" r:id="rId40" display="https://mroapps.hill.af.mil/componentWhereUsed/index.asp?REMEMBER=FALSE&amp;PARENTORG=100&amp;ITEMNO=AN501-10-14&amp;PLANT=50&amp;ORGANIZATION=all&amp;MEMORY=FALSE&amp;DATABASE=MAIN&amp;SSO=TRUE&amp;ACTION=QUERY"/>
    <hyperlink ref="B14" r:id="rId41" display="https://mroapps.hill.af.mil/componentWhereUsed/index.asp?REMEMBER=FALSE&amp;PARENTORG=100&amp;ITEMNO=AN960-10&amp;PLANT=50&amp;ORGANIZATION=all&amp;MEMORY=FALSE&amp;DATABASE=MAIN&amp;SSO=TRUE&amp;ACTION=QUERY"/>
    <hyperlink ref="B53" r:id="rId42" display="https://mroapps.hill.af.mil/componentWhereUsed/index.asp?REMEMBER=FALSE&amp;PARENTORG=100&amp;ITEMNO=D559B-1M-4&amp;PLANT=50&amp;ORGANIZATION=all&amp;MEMORY=FALSE&amp;DATABASE=MAIN&amp;SSO=TRUE&amp;ACTION=QUERY"/>
    <hyperlink ref="B36" r:id="rId43" display="https://mroapps.hill.af.mil/componentWhereUsed/index.asp?REMEMBER=FALSE&amp;PARENTORG=100&amp;ITEMNO=AN501A10-10&amp;PLANT=50&amp;ORGANIZATION=all&amp;MEMORY=FALSE&amp;DATABASE=MAIN&amp;SSO=TRUE&amp;ACTION=QUERY"/>
    <hyperlink ref="B26" r:id="rId44" display="https://mroapps.hill.af.mil/componentWhereUsed/index.asp?REMEMBER=FALSE&amp;PARENTORG=100&amp;ITEMNO=7500-10&amp;PLANT=50&amp;ORGANIZATION=all&amp;MEMORY=FALSE&amp;DATABASE=MAIN&amp;SSO=TRUE&amp;ACTION=QUERY"/>
    <hyperlink ref="B49" r:id="rId45" display="https://mroapps.hill.af.mil/componentWhereUsed/index.asp?REMEMBER=FALSE&amp;PARENTORG=100&amp;ITEMNO=NAS1304-4H&amp;PLANT=50&amp;ORGANIZATION=all&amp;MEMORY=FALSE&amp;DATABASE=MAIN&amp;SSO=TRUE&amp;ACTION=QUERY"/>
    <hyperlink ref="B52" r:id="rId46" display="https://mroapps.hill.af.mil/componentWhereUsed/index.asp?REMEMBER=FALSE&amp;PARENTORG=100&amp;ITEMNO=NAS1102-06-22&amp;PLANT=50&amp;ORGANIZATION=all&amp;MEMORY=FALSE&amp;DATABASE=MAIN&amp;SSO=TRUE&amp;ACTION=QUERY"/>
    <hyperlink ref="B20" r:id="rId47" display="https://mroapps.hill.af.mil/componentWhereUsed/index.asp?REMEMBER=FALSE&amp;PARENTORG=100&amp;ITEMNO=NAS679-A06W&amp;PLANT=50&amp;ORGANIZATION=all&amp;MEMORY=FALSE&amp;DATABASE=MAIN&amp;SSO=TRUE&amp;ACTION=QUERY"/>
    <hyperlink ref="B51" r:id="rId48" display="https://mroapps.hill.af.mil/componentWhereUsed/index.asp?REMEMBER=FALSE&amp;PARENTORG=100&amp;ITEMNO=MS16624-1098&amp;PLANT=50&amp;ORGANIZATION=all&amp;MEMORY=FALSE&amp;DATABASE=MAIN&amp;SSO=TRUE&amp;ACTION=QUERY"/>
    <hyperlink ref="B89" r:id="rId49" display="https://mroapps.hill.af.mil/componentWhereUsed/index.asp?REMEMBER=FALSE&amp;PARENTORG=100&amp;ITEMNO=AN960PD416&amp;PLANT=50&amp;ORGANIZATION=all&amp;MEMORY=FALSE&amp;DATABASE=MAIN&amp;SSO=TRUE&amp;ACTION=QUERY"/>
    <hyperlink ref="B59" r:id="rId50" display="https://mroapps.hill.af.mil/componentWhereUsed/index.asp?REMEMBER=FALSE&amp;PARENTORG=100&amp;ITEMNO=AN175H14A&amp;PLANT=50&amp;ORGANIZATION=all&amp;MEMORY=FALSE&amp;DATABASE=MAIN&amp;SSO=TRUE&amp;ACTION=QUERY"/>
    <hyperlink ref="B61" r:id="rId51" display="https://mroapps.hill.af.mil/componentWhereUsed/index.asp?REMEMBER=FALSE&amp;PARENTORG=100&amp;ITEMNO=MS16625-1165&amp;PLANT=50&amp;ORGANIZATION=all&amp;MEMORY=FALSE&amp;DATABASE=MAIN&amp;SSO=TRUE&amp;ACTION=QUERY"/>
    <hyperlink ref="B78" r:id="rId52" display="https://mroapps.hill.af.mil/componentWhereUsed/index.asp?REMEMBER=FALSE&amp;PARENTORG=100&amp;ITEMNO=MS35266-61&amp;PLANT=50&amp;ORGANIZATION=all&amp;MEMORY=FALSE&amp;DATABASE=MAIN&amp;SSO=TRUE&amp;ACTION=QUERY"/>
    <hyperlink ref="B71" r:id="rId53" display="https://mroapps.hill.af.mil/componentWhereUsed/index.asp?REMEMBER=FALSE&amp;PARENTORG=100&amp;ITEMNO=NAS1304-6&amp;PLANT=50&amp;ORGANIZATION=all&amp;MEMORY=FALSE&amp;DATABASE=MAIN&amp;SSO=TRUE&amp;ACTION=QUERY"/>
    <hyperlink ref="B62" r:id="rId54" display="https://mroapps.hill.af.mil/componentWhereUsed/index.asp?REMEMBER=FALSE&amp;PARENTORG=100&amp;ITEMNO=42132D161&amp;PLANT=50&amp;ORGANIZATION=all&amp;MEMORY=FALSE&amp;DATABASE=MAIN&amp;SSO=TRUE&amp;ACTION=QUERY"/>
    <hyperlink ref="B60" r:id="rId55" display="https://mroapps.hill.af.mil/componentWhereUsed/index.asp?REMEMBER=FALSE&amp;PARENTORG=100&amp;ITEMNO=42132C636&amp;PLANT=50&amp;ORGANIZATION=all&amp;MEMORY=FALSE&amp;DATABASE=MAIN&amp;SSO=TRUE&amp;ACTION=QUERY"/>
    <hyperlink ref="B58" r:id="rId56" display="https://mroapps.hill.af.mil/componentWhereUsed/index.asp?REMEMBER=FALSE&amp;PARENTORG=100&amp;ITEMNO=JS-5&amp;PLANT=50&amp;ORGANIZATION=all&amp;MEMORY=FALSE&amp;DATABASE=MAIN&amp;SSO=TRUE&amp;ACTION=QUERY"/>
    <hyperlink ref="B57" r:id="rId57" display="https://mroapps.hill.af.mil/componentWhereUsed/index.asp?REMEMBER=FALSE&amp;PARENTORG=100&amp;ITEMNO=FF-838-1&amp;PLANT=50&amp;ORGANIZATION=all&amp;MEMORY=FALSE&amp;DATABASE=MAIN&amp;SSO=TRUE&amp;ACTION=QUERY"/>
    <hyperlink ref="B64" r:id="rId58" display="https://mroapps.hill.af.mil/componentWhereUsed/index.asp?REMEMBER=FALSE&amp;PARENTORG=100&amp;ITEMNO=MS16555-641&amp;PLANT=50&amp;ORGANIZATION=all&amp;MEMORY=FALSE&amp;DATABASE=MAIN&amp;SSO=TRUE&amp;ACTION=QUERY"/>
    <hyperlink ref="B73" r:id="rId59" display="https://mroapps.hill.af.mil/componentWhereUsed/index.asp?REMEMBER=FALSE&amp;PARENTORG=100&amp;ITEMNO=MS20364-428&amp;PLANT=50&amp;ORGANIZATION=all&amp;MEMORY=FALSE&amp;DATABASE=MAIN&amp;SSO=TRUE&amp;ACTION=QUERY"/>
    <hyperlink ref="B74" r:id="rId60" display="https://mroapps.hill.af.mil/componentWhereUsed/index.asp?REMEMBER=FALSE&amp;PARENTORG=100&amp;ITEMNO=AN960C4&amp;PLANT=50&amp;ORGANIZATION=all&amp;MEMORY=FALSE&amp;DATABASE=MAIN&amp;SSO=TRUE&amp;ACTION=QUERY"/>
    <hyperlink ref="B83" r:id="rId61" display="https://mroapps.hill.af.mil/componentWhereUsed/index.asp?REMEMBER=FALSE&amp;PARENTORG=100&amp;ITEMNO=AN4-6&amp;PLANT=50&amp;ORGANIZATION=all&amp;MEMORY=FALSE&amp;DATABASE=MAIN&amp;SSO=TRUE&amp;ACTION=QUERY"/>
    <hyperlink ref="B63" r:id="rId62" display="https://mroapps.hill.af.mil/componentWhereUsed/index.asp?REMEMBER=FALSE&amp;PARENTORG=100&amp;ITEMNO=M-98&amp;PLANT=50&amp;ORGANIZATION=all&amp;MEMORY=FALSE&amp;DATABASE=MAIN&amp;SSO=TRUE&amp;ACTION=QUERY"/>
    <hyperlink ref="B75" r:id="rId63" display="https://mroapps.hill.af.mil/componentWhereUsed/index.asp?REMEMBER=FALSE&amp;PARENTORG=100&amp;ITEMNO=MS27183-10&amp;PLANT=50&amp;ORGANIZATION=all&amp;MEMORY=FALSE&amp;DATABASE=MAIN&amp;SSO=TRUE&amp;ACTION=QUERY"/>
    <hyperlink ref="B77" r:id="rId64" display="https://mroapps.hill.af.mil/componentWhereUsed/index.asp?REMEMBER=FALSE&amp;PARENTORG=100&amp;ITEMNO=MS21083C4&amp;PLANT=50&amp;ORGANIZATION=all&amp;MEMORY=FALSE&amp;DATABASE=MAIN&amp;SSO=TRUE&amp;ACTION=QUERY"/>
    <hyperlink ref="B70" r:id="rId65" display="https://mroapps.hill.af.mil/componentWhereUsed/index.asp?REMEMBER=FALSE&amp;PARENTORG=100&amp;ITEMNO=42132D313&amp;PLANT=50&amp;ORGANIZATION=all&amp;MEMORY=FALSE&amp;DATABASE=MAIN&amp;SSO=TRUE&amp;ACTION=QUERY"/>
    <hyperlink ref="B56" r:id="rId66" display="https://mroapps.hill.af.mil/componentWhereUsed/index.asp?REMEMBER=FALSE&amp;PARENTORG=100&amp;ITEMNO=MS3126F-10-6P&amp;PLANT=50&amp;ORGANIZATION=all&amp;MEMORY=FALSE&amp;DATABASE=MAIN&amp;SSO=TRUE&amp;ACTION=QUERY"/>
    <hyperlink ref="B80" r:id="rId67" display="https://mroapps.hill.af.mil/componentWhereUsed/index.asp?REMEMBER=FALSE&amp;PARENTORG=100&amp;ITEMNO=AN3C7A&amp;PLANT=50&amp;ORGANIZATION=all&amp;MEMORY=FALSE&amp;DATABASE=MAIN&amp;SSO=TRUE&amp;ACTION=QUERY"/>
    <hyperlink ref="B55" r:id="rId68" display="https://mroapps.hill.af.mil/componentWhereUsed/index.asp?REMEMBER=FALSE&amp;PARENTORG=100&amp;ITEMNO=AN960PD916L&amp;PLANT=50&amp;ORGANIZATION=all&amp;MEMORY=FALSE&amp;DATABASE=MAIN&amp;SSO=TRUE&amp;ACTION=QUERY"/>
    <hyperlink ref="B84" r:id="rId69" display="https://mroapps.hill.af.mil/componentWhereUsed/index.asp?REMEMBER=FALSE&amp;PARENTORG=100&amp;ITEMNO=AN3DD23&amp;PLANT=50&amp;ORGANIZATION=all&amp;MEMORY=FALSE&amp;DATABASE=MAIN&amp;SSO=TRUE&amp;ACTION=QUERY"/>
    <hyperlink ref="B54" r:id="rId70" display="https://mroapps.hill.af.mil/componentWhereUsed/index.asp?REMEMBER=FALSE&amp;PARENTORG=100&amp;ITEMNO=AN5DD6&amp;PLANT=50&amp;ORGANIZATION=all&amp;MEMORY=FALSE&amp;DATABASE=MAIN&amp;SSO=TRUE&amp;ACTION=QUERY"/>
    <hyperlink ref="B79" r:id="rId71" display="https://mroapps.hill.af.mil/componentWhereUsed/index.asp?REMEMBER=FALSE&amp;PARENTORG=100&amp;ITEMNO=MS21083D5&amp;PLANT=50&amp;ORGANIZATION=all&amp;MEMORY=FALSE&amp;DATABASE=MAIN&amp;SSO=TRUE&amp;ACTION=QUERY"/>
    <hyperlink ref="B76" r:id="rId72" display="https://mroapps.hill.af.mil/componentWhereUsed/index.asp?REMEMBER=FALSE&amp;PARENTORG=100&amp;ITEMNO=AN945-4P&amp;PLANT=50&amp;ORGANIZATION=all&amp;MEMORY=FALSE&amp;DATABASE=MAIN&amp;SSO=TRUE&amp;ACTION=QUERY"/>
    <hyperlink ref="B87" r:id="rId73" display="https://mroapps.hill.af.mil/componentWhereUsed/index.asp?REMEMBER=FALSE&amp;PARENTORG=100&amp;ITEMNO=AN960C416L&amp;PLANT=50&amp;ORGANIZATION=all&amp;MEMORY=FALSE&amp;DATABASE=MAIN&amp;SSO=TRUE&amp;ACTION=QUERY"/>
    <hyperlink ref="B65" r:id="rId74" display="https://mroapps.hill.af.mil/componentWhereUsed/index.asp?REMEMBER=FALSE&amp;PARENTORG=100&amp;ITEMNO=MS172274&amp;PLANT=50&amp;ORGANIZATION=all&amp;MEMORY=FALSE&amp;DATABASE=MAIN&amp;SSO=TRUE&amp;ACTION=QUERY"/>
    <hyperlink ref="B81" r:id="rId75" display="https://mroapps.hill.af.mil/componentWhereUsed/index.asp?REMEMBER=FALSE&amp;PARENTORG=100&amp;ITEMNO=NAS1154-3&amp;PLANT=50&amp;ORGANIZATION=all&amp;MEMORY=FALSE&amp;DATABASE=MAIN&amp;SSO=TRUE&amp;ACTION=QUERY"/>
    <hyperlink ref="B82" r:id="rId76" display="https://mroapps.hill.af.mil/componentWhereUsed/index.asp?REMEMBER=FALSE&amp;PARENTORG=100&amp;ITEMNO=MS21262-64&amp;PLANT=50&amp;ORGANIZATION=all&amp;MEMORY=FALSE&amp;DATABASE=MAIN&amp;SSO=TRUE&amp;ACTION=QUERY"/>
    <hyperlink ref="B85" r:id="rId77" display="https://mroapps.hill.af.mil/componentWhereUsed/index.asp?REMEMBER=FALSE&amp;PARENTORG=100&amp;ITEMNO=NAS617-2&amp;PLANT=50&amp;ORGANIZATION=all&amp;MEMORY=FALSE&amp;DATABASE=MAIN&amp;SSO=TRUE&amp;ACTION=QUERY"/>
    <hyperlink ref="B88" r:id="rId78" display="https://mroapps.hill.af.mil/componentWhereUsed/index.asp?REMEMBER=FALSE&amp;PARENTORG=100&amp;ITEMNO=AN960C6&amp;PLANT=50&amp;ORGANIZATION=all&amp;MEMORY=FALSE&amp;DATABASE=MAIN&amp;SSO=TRUE&amp;ACTION=QUERY"/>
    <hyperlink ref="B66" r:id="rId79" display="https://mroapps.hill.af.mil/componentWhereUsed/index.asp?REMEMBER=FALSE&amp;PARENTORG=100&amp;ITEMNO=AN500A5-4&amp;PLANT=50&amp;ORGANIZATION=all&amp;MEMORY=FALSE&amp;DATABASE=MAIN&amp;SSO=TRUE&amp;ACTION=QUERY"/>
    <hyperlink ref="B86" r:id="rId80" display="https://mroapps.hill.af.mil/componentWhereUsed/index.asp?REMEMBER=FALSE&amp;PARENTORG=100&amp;ITEMNO=AN960PD416L&amp;PLANT=50&amp;ORGANIZATION=all&amp;MEMORY=FALSE&amp;DATABASE=MAIN&amp;SSO=TRUE&amp;ACTION=QUERY"/>
    <hyperlink ref="B69" r:id="rId81" display="https://mroapps.hill.af.mil/componentWhereUsed/index.asp?REMEMBER=FALSE&amp;PARENTORG=100&amp;ITEMNO=MS35266-41&amp;PLANT=50&amp;ORGANIZATION=all&amp;MEMORY=FALSE&amp;DATABASE=MAIN&amp;SSO=TRUE&amp;ACTION=QUERY"/>
  </hyperlinks>
  <pageMargins left="0.7" right="0.7" top="0.75" bottom="0.75" header="0.3" footer="0.3"/>
  <pageSetup orientation="portrait" r:id="rId8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F70" sqref="F7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77" t="s">
        <v>3</v>
      </c>
      <c r="D1" s="15" t="s">
        <v>370</v>
      </c>
      <c r="E1" s="6"/>
      <c r="F1" s="6"/>
      <c r="G1" s="7" t="s">
        <v>4</v>
      </c>
      <c r="H1" s="11" t="s">
        <v>496</v>
      </c>
    </row>
    <row r="2" spans="1:9" x14ac:dyDescent="0.2">
      <c r="A2" s="4"/>
      <c r="B2" s="4"/>
      <c r="C2" s="77" t="s">
        <v>6</v>
      </c>
      <c r="D2" s="81" t="s">
        <v>463</v>
      </c>
      <c r="E2" s="82"/>
      <c r="F2" s="6"/>
      <c r="G2" s="7" t="s">
        <v>7</v>
      </c>
      <c r="H2" s="62">
        <v>41778</v>
      </c>
    </row>
    <row r="3" spans="1:9" x14ac:dyDescent="0.2">
      <c r="A3" s="4"/>
      <c r="B3" s="4"/>
      <c r="C3" s="77" t="s">
        <v>8</v>
      </c>
      <c r="D3" s="16" t="s">
        <v>21</v>
      </c>
      <c r="E3" s="11" t="s">
        <v>497</v>
      </c>
      <c r="F3" s="6"/>
      <c r="G3" s="6"/>
      <c r="H3" s="6"/>
      <c r="I3" s="6"/>
    </row>
    <row r="4" spans="1:9" x14ac:dyDescent="0.2">
      <c r="A4" s="4"/>
      <c r="B4" s="4"/>
      <c r="C4" s="77" t="s">
        <v>9</v>
      </c>
      <c r="D4" s="17" t="s">
        <v>22</v>
      </c>
      <c r="E4" s="77"/>
      <c r="F4" s="6"/>
      <c r="G4" s="6"/>
      <c r="H4" s="6"/>
      <c r="I4" s="6"/>
    </row>
    <row r="5" spans="1:9" x14ac:dyDescent="0.2">
      <c r="A5" s="4"/>
      <c r="B5" s="11" t="s">
        <v>17</v>
      </c>
      <c r="C5" s="77" t="s">
        <v>10</v>
      </c>
      <c r="D5" s="83" t="s">
        <v>498</v>
      </c>
      <c r="E5" s="84"/>
      <c r="F5" s="84"/>
      <c r="G5" s="6"/>
      <c r="H5" s="6"/>
      <c r="I5" s="6"/>
    </row>
    <row r="6" spans="1:9" x14ac:dyDescent="0.2">
      <c r="A6" s="4"/>
      <c r="B6" s="11" t="s">
        <v>23</v>
      </c>
      <c r="C6" s="77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9" x14ac:dyDescent="0.2">
      <c r="A7" s="4"/>
      <c r="B7" s="4"/>
      <c r="C7" s="77" t="s">
        <v>12</v>
      </c>
      <c r="D7" s="16">
        <v>4</v>
      </c>
      <c r="F7" s="6"/>
      <c r="G7" s="6"/>
      <c r="H7" s="6"/>
      <c r="I7" s="6"/>
    </row>
    <row r="8" spans="1:9" x14ac:dyDescent="0.2">
      <c r="A8" s="4"/>
      <c r="B8" s="4"/>
      <c r="C8" s="77"/>
      <c r="D8" s="16"/>
      <c r="E8" s="6"/>
      <c r="F8" s="6"/>
      <c r="G8" s="6"/>
      <c r="H8" s="6"/>
      <c r="I8" s="6"/>
    </row>
    <row r="9" spans="1:9" x14ac:dyDescent="0.2">
      <c r="A9" s="72" t="s">
        <v>14</v>
      </c>
      <c r="B9" s="72" t="s">
        <v>16</v>
      </c>
      <c r="C9" s="72" t="s">
        <v>18</v>
      </c>
      <c r="D9" s="73" t="s">
        <v>0</v>
      </c>
      <c r="E9" s="72" t="s">
        <v>1</v>
      </c>
      <c r="F9" s="72" t="s">
        <v>2</v>
      </c>
      <c r="G9" s="72" t="s">
        <v>20</v>
      </c>
      <c r="H9" s="72" t="s">
        <v>15</v>
      </c>
    </row>
    <row r="10" spans="1:9" x14ac:dyDescent="0.2">
      <c r="A10" s="21">
        <v>1</v>
      </c>
      <c r="B10" s="60" t="s">
        <v>420</v>
      </c>
      <c r="C10" s="21" t="s">
        <v>230</v>
      </c>
      <c r="D10" s="53">
        <v>5310001411795</v>
      </c>
      <c r="E10" s="21" t="s">
        <v>77</v>
      </c>
      <c r="F10" s="75">
        <v>14</v>
      </c>
      <c r="G10" s="78">
        <f t="shared" ref="G10:G15" si="0">SUM(F10*1)</f>
        <v>14</v>
      </c>
      <c r="H10" s="21" t="s">
        <v>232</v>
      </c>
    </row>
    <row r="11" spans="1:9" x14ac:dyDescent="0.2">
      <c r="A11" s="21">
        <v>2</v>
      </c>
      <c r="B11" s="60" t="s">
        <v>379</v>
      </c>
      <c r="C11" s="21" t="s">
        <v>103</v>
      </c>
      <c r="D11" s="53">
        <v>5310009053081</v>
      </c>
      <c r="E11" s="21" t="s">
        <v>101</v>
      </c>
      <c r="F11" s="75">
        <v>2</v>
      </c>
      <c r="G11" s="78">
        <f t="shared" si="0"/>
        <v>2</v>
      </c>
      <c r="H11" s="21" t="s">
        <v>48</v>
      </c>
    </row>
    <row r="12" spans="1:9" x14ac:dyDescent="0.2">
      <c r="A12" s="21">
        <v>3</v>
      </c>
      <c r="B12" s="60" t="s">
        <v>438</v>
      </c>
      <c r="C12" s="21" t="s">
        <v>302</v>
      </c>
      <c r="D12" s="53">
        <v>5310013522752</v>
      </c>
      <c r="E12" s="21" t="s">
        <v>77</v>
      </c>
      <c r="F12" s="75">
        <v>12</v>
      </c>
      <c r="G12" s="78">
        <f t="shared" si="0"/>
        <v>12</v>
      </c>
      <c r="H12" s="21" t="s">
        <v>303</v>
      </c>
    </row>
    <row r="13" spans="1:9" x14ac:dyDescent="0.2">
      <c r="A13" s="21">
        <v>4</v>
      </c>
      <c r="B13" s="60" t="s">
        <v>424</v>
      </c>
      <c r="C13" s="21" t="s">
        <v>243</v>
      </c>
      <c r="D13" s="53">
        <v>5365002870093</v>
      </c>
      <c r="E13" s="21" t="s">
        <v>244</v>
      </c>
      <c r="F13" s="75">
        <v>2</v>
      </c>
      <c r="G13" s="78">
        <f t="shared" si="0"/>
        <v>2</v>
      </c>
      <c r="H13" s="21" t="s">
        <v>245</v>
      </c>
    </row>
    <row r="14" spans="1:9" x14ac:dyDescent="0.2">
      <c r="A14" s="21">
        <v>5</v>
      </c>
      <c r="B14" s="60" t="s">
        <v>434</v>
      </c>
      <c r="C14" s="21" t="s">
        <v>285</v>
      </c>
      <c r="D14" s="53">
        <v>5305002535606</v>
      </c>
      <c r="E14" s="21" t="s">
        <v>46</v>
      </c>
      <c r="F14" s="75">
        <v>4</v>
      </c>
      <c r="G14" s="78">
        <f t="shared" si="0"/>
        <v>4</v>
      </c>
      <c r="H14" s="21" t="s">
        <v>286</v>
      </c>
    </row>
    <row r="15" spans="1:9" x14ac:dyDescent="0.2">
      <c r="A15" s="21">
        <v>6</v>
      </c>
      <c r="B15" s="60" t="s">
        <v>423</v>
      </c>
      <c r="C15" s="21" t="s">
        <v>53</v>
      </c>
      <c r="D15" s="53">
        <v>5331005822133</v>
      </c>
      <c r="E15" s="21" t="s">
        <v>24</v>
      </c>
      <c r="F15" s="75">
        <v>2</v>
      </c>
      <c r="G15" s="78">
        <f t="shared" si="0"/>
        <v>2</v>
      </c>
      <c r="H15" s="21" t="s">
        <v>241</v>
      </c>
    </row>
    <row r="16" spans="1:9" x14ac:dyDescent="0.2">
      <c r="A16" s="21">
        <v>7</v>
      </c>
      <c r="B16" s="60" t="s">
        <v>474</v>
      </c>
      <c r="C16" s="21" t="s">
        <v>465</v>
      </c>
      <c r="D16" s="53">
        <v>5306010587054</v>
      </c>
      <c r="E16" s="21" t="s">
        <v>51</v>
      </c>
      <c r="F16" s="21">
        <v>2</v>
      </c>
      <c r="G16" s="78">
        <v>2</v>
      </c>
      <c r="H16" s="21" t="s">
        <v>201</v>
      </c>
    </row>
    <row r="17" spans="1:8" x14ac:dyDescent="0.2">
      <c r="A17" s="21">
        <v>8</v>
      </c>
      <c r="B17" s="60" t="s">
        <v>471</v>
      </c>
      <c r="C17" s="21" t="s">
        <v>472</v>
      </c>
      <c r="D17" s="53">
        <v>5306001821912</v>
      </c>
      <c r="E17" s="21" t="s">
        <v>51</v>
      </c>
      <c r="F17" s="21">
        <v>4</v>
      </c>
      <c r="G17" s="78">
        <v>4</v>
      </c>
      <c r="H17" s="21" t="s">
        <v>198</v>
      </c>
    </row>
    <row r="18" spans="1:8" x14ac:dyDescent="0.2">
      <c r="A18" s="21">
        <v>9</v>
      </c>
      <c r="B18" s="60" t="s">
        <v>431</v>
      </c>
      <c r="C18" s="21" t="s">
        <v>273</v>
      </c>
      <c r="D18" s="53">
        <v>5365002784994</v>
      </c>
      <c r="E18" s="21" t="s">
        <v>244</v>
      </c>
      <c r="F18" s="75">
        <v>2</v>
      </c>
      <c r="G18" s="78">
        <f t="shared" ref="G18:G26" si="1">SUM(F18*1)</f>
        <v>2</v>
      </c>
      <c r="H18" s="21" t="s">
        <v>274</v>
      </c>
    </row>
    <row r="19" spans="1:8" x14ac:dyDescent="0.2">
      <c r="A19" s="21">
        <v>10</v>
      </c>
      <c r="B19" s="80" t="s">
        <v>374</v>
      </c>
      <c r="C19" s="21" t="s">
        <v>84</v>
      </c>
      <c r="D19" s="53">
        <v>5310001670833</v>
      </c>
      <c r="E19" s="21" t="s">
        <v>77</v>
      </c>
      <c r="F19" s="75">
        <v>6</v>
      </c>
      <c r="G19" s="78">
        <f t="shared" si="1"/>
        <v>6</v>
      </c>
      <c r="H19" s="21" t="s">
        <v>35</v>
      </c>
    </row>
    <row r="20" spans="1:8" x14ac:dyDescent="0.2">
      <c r="A20" s="21">
        <v>11</v>
      </c>
      <c r="B20" s="60" t="s">
        <v>428</v>
      </c>
      <c r="C20" s="21" t="s">
        <v>260</v>
      </c>
      <c r="D20" s="53">
        <v>5310007716827</v>
      </c>
      <c r="E20" s="21" t="s">
        <v>77</v>
      </c>
      <c r="F20" s="75">
        <v>8</v>
      </c>
      <c r="G20" s="78">
        <f t="shared" si="1"/>
        <v>8</v>
      </c>
      <c r="H20" s="21" t="s">
        <v>261</v>
      </c>
    </row>
    <row r="21" spans="1:8" x14ac:dyDescent="0.2">
      <c r="A21" s="21">
        <v>12</v>
      </c>
      <c r="B21" s="60" t="s">
        <v>442</v>
      </c>
      <c r="C21" s="59" t="s">
        <v>315</v>
      </c>
      <c r="D21" s="53">
        <v>5315008392325</v>
      </c>
      <c r="E21" s="21" t="s">
        <v>182</v>
      </c>
      <c r="F21" s="75">
        <v>4</v>
      </c>
      <c r="G21" s="78">
        <f t="shared" si="1"/>
        <v>4</v>
      </c>
      <c r="H21" s="21" t="s">
        <v>316</v>
      </c>
    </row>
    <row r="22" spans="1:8" x14ac:dyDescent="0.2">
      <c r="A22" s="21">
        <v>13</v>
      </c>
      <c r="B22" s="60" t="s">
        <v>430</v>
      </c>
      <c r="C22" s="21" t="s">
        <v>270</v>
      </c>
      <c r="D22" s="76">
        <v>5310001670818</v>
      </c>
      <c r="E22" s="21" t="s">
        <v>77</v>
      </c>
      <c r="F22" s="75">
        <v>2</v>
      </c>
      <c r="G22" s="78">
        <f t="shared" si="1"/>
        <v>2</v>
      </c>
      <c r="H22" s="21" t="s">
        <v>271</v>
      </c>
    </row>
    <row r="23" spans="1:8" x14ac:dyDescent="0.2">
      <c r="A23" s="21">
        <v>14</v>
      </c>
      <c r="B23" s="60" t="s">
        <v>378</v>
      </c>
      <c r="C23" s="21" t="s">
        <v>100</v>
      </c>
      <c r="D23" s="76">
        <v>5310000581823</v>
      </c>
      <c r="E23" s="21" t="s">
        <v>101</v>
      </c>
      <c r="F23" s="75">
        <v>6</v>
      </c>
      <c r="G23" s="78">
        <f t="shared" si="1"/>
        <v>6</v>
      </c>
      <c r="H23" s="21" t="s">
        <v>47</v>
      </c>
    </row>
    <row r="24" spans="1:8" x14ac:dyDescent="0.2">
      <c r="A24" s="21">
        <v>15</v>
      </c>
      <c r="B24" s="60" t="s">
        <v>381</v>
      </c>
      <c r="C24" s="21" t="s">
        <v>112</v>
      </c>
      <c r="D24" s="76">
        <v>5306002742119</v>
      </c>
      <c r="E24" s="21" t="s">
        <v>51</v>
      </c>
      <c r="F24" s="75">
        <v>4</v>
      </c>
      <c r="G24" s="78">
        <f t="shared" si="1"/>
        <v>4</v>
      </c>
      <c r="H24" s="21" t="s">
        <v>113</v>
      </c>
    </row>
    <row r="25" spans="1:8" x14ac:dyDescent="0.2">
      <c r="A25" s="21">
        <v>16</v>
      </c>
      <c r="B25" s="80" t="s">
        <v>377</v>
      </c>
      <c r="C25" s="21" t="s">
        <v>92</v>
      </c>
      <c r="D25" s="76">
        <v>5306001511424</v>
      </c>
      <c r="E25" s="21" t="s">
        <v>51</v>
      </c>
      <c r="F25" s="75">
        <v>10</v>
      </c>
      <c r="G25" s="78">
        <f t="shared" si="1"/>
        <v>10</v>
      </c>
      <c r="H25" s="21" t="s">
        <v>40</v>
      </c>
    </row>
    <row r="26" spans="1:8" x14ac:dyDescent="0.2">
      <c r="A26" s="21">
        <v>17</v>
      </c>
      <c r="B26" s="60" t="s">
        <v>448</v>
      </c>
      <c r="C26" s="21" t="s">
        <v>342</v>
      </c>
      <c r="D26" s="76">
        <v>5305006140246</v>
      </c>
      <c r="E26" s="21" t="s">
        <v>46</v>
      </c>
      <c r="F26" s="75">
        <v>4</v>
      </c>
      <c r="G26" s="78">
        <f t="shared" si="1"/>
        <v>4</v>
      </c>
      <c r="H26" s="21" t="s">
        <v>343</v>
      </c>
    </row>
    <row r="27" spans="1:8" x14ac:dyDescent="0.2">
      <c r="A27" s="21">
        <v>18</v>
      </c>
      <c r="B27" s="60" t="s">
        <v>466</v>
      </c>
      <c r="C27" s="21" t="s">
        <v>467</v>
      </c>
      <c r="D27" s="76">
        <v>5305008039742</v>
      </c>
      <c r="E27" s="21" t="s">
        <v>46</v>
      </c>
      <c r="F27" s="21">
        <v>2</v>
      </c>
      <c r="G27" s="78">
        <v>2</v>
      </c>
      <c r="H27" s="21" t="s">
        <v>204</v>
      </c>
    </row>
    <row r="28" spans="1:8" x14ac:dyDescent="0.2">
      <c r="A28" s="21">
        <v>19</v>
      </c>
      <c r="B28" s="60" t="s">
        <v>419</v>
      </c>
      <c r="C28" s="21" t="s">
        <v>227</v>
      </c>
      <c r="D28" s="76">
        <v>5310006853622</v>
      </c>
      <c r="E28" s="21" t="s">
        <v>101</v>
      </c>
      <c r="F28" s="75">
        <v>3</v>
      </c>
      <c r="G28" s="78">
        <f t="shared" ref="G28:G90" si="2">SUM(F28*1)</f>
        <v>3</v>
      </c>
      <c r="H28" s="21" t="s">
        <v>228</v>
      </c>
    </row>
    <row r="29" spans="1:8" x14ac:dyDescent="0.2">
      <c r="A29" s="21">
        <v>20</v>
      </c>
      <c r="B29" s="80" t="s">
        <v>375</v>
      </c>
      <c r="C29" s="21" t="s">
        <v>87</v>
      </c>
      <c r="D29" s="76">
        <v>5310001670834</v>
      </c>
      <c r="E29" s="21" t="s">
        <v>77</v>
      </c>
      <c r="F29" s="75">
        <v>7</v>
      </c>
      <c r="G29" s="78">
        <f t="shared" si="2"/>
        <v>7</v>
      </c>
      <c r="H29" s="21" t="s">
        <v>32</v>
      </c>
    </row>
    <row r="30" spans="1:8" x14ac:dyDescent="0.2">
      <c r="A30" s="21">
        <v>21</v>
      </c>
      <c r="B30" s="60" t="s">
        <v>440</v>
      </c>
      <c r="C30" s="21" t="s">
        <v>308</v>
      </c>
      <c r="D30" s="53">
        <v>5310001848980</v>
      </c>
      <c r="E30" s="21" t="s">
        <v>77</v>
      </c>
      <c r="F30" s="75">
        <v>17</v>
      </c>
      <c r="G30" s="78">
        <f t="shared" si="2"/>
        <v>17</v>
      </c>
      <c r="H30" s="21" t="s">
        <v>310</v>
      </c>
    </row>
    <row r="31" spans="1:8" x14ac:dyDescent="0.2">
      <c r="A31" s="21">
        <v>22</v>
      </c>
      <c r="B31" s="60" t="s">
        <v>439</v>
      </c>
      <c r="C31" s="21" t="s">
        <v>305</v>
      </c>
      <c r="D31" s="53">
        <v>5310001848966</v>
      </c>
      <c r="E31" s="21" t="s">
        <v>77</v>
      </c>
      <c r="F31" s="75">
        <v>4</v>
      </c>
      <c r="G31" s="78">
        <f t="shared" si="2"/>
        <v>4</v>
      </c>
      <c r="H31" s="21" t="s">
        <v>306</v>
      </c>
    </row>
    <row r="32" spans="1:8" x14ac:dyDescent="0.2">
      <c r="A32" s="21">
        <v>23</v>
      </c>
      <c r="B32" s="60" t="s">
        <v>447</v>
      </c>
      <c r="C32" s="21" t="s">
        <v>339</v>
      </c>
      <c r="D32" s="53">
        <v>5305005432394</v>
      </c>
      <c r="E32" s="21" t="s">
        <v>46</v>
      </c>
      <c r="F32" s="75">
        <v>10</v>
      </c>
      <c r="G32" s="78">
        <f t="shared" si="2"/>
        <v>10</v>
      </c>
      <c r="H32" s="21" t="s">
        <v>340</v>
      </c>
    </row>
    <row r="33" spans="1:8" x14ac:dyDescent="0.2">
      <c r="A33" s="21">
        <v>24</v>
      </c>
      <c r="B33" s="60" t="s">
        <v>380</v>
      </c>
      <c r="C33" s="21" t="s">
        <v>107</v>
      </c>
      <c r="D33" s="53">
        <v>5310009229081</v>
      </c>
      <c r="E33" s="21" t="s">
        <v>101</v>
      </c>
      <c r="F33" s="75">
        <v>5</v>
      </c>
      <c r="G33" s="78">
        <f t="shared" si="2"/>
        <v>5</v>
      </c>
      <c r="H33" s="21" t="s">
        <v>44</v>
      </c>
    </row>
    <row r="34" spans="1:8" x14ac:dyDescent="0.2">
      <c r="A34" s="21">
        <v>25</v>
      </c>
      <c r="B34" s="60" t="s">
        <v>449</v>
      </c>
      <c r="C34" s="21" t="s">
        <v>355</v>
      </c>
      <c r="D34" s="53">
        <v>5330009999193</v>
      </c>
      <c r="E34" s="21" t="s">
        <v>502</v>
      </c>
      <c r="F34" s="75">
        <v>4</v>
      </c>
      <c r="G34" s="78">
        <f t="shared" si="2"/>
        <v>4</v>
      </c>
      <c r="H34" s="21" t="s">
        <v>357</v>
      </c>
    </row>
    <row r="35" spans="1:8" x14ac:dyDescent="0.2">
      <c r="A35" s="21">
        <v>26</v>
      </c>
      <c r="B35" s="60" t="s">
        <v>444</v>
      </c>
      <c r="C35" s="21" t="s">
        <v>324</v>
      </c>
      <c r="D35" s="53">
        <v>5306002823337</v>
      </c>
      <c r="E35" s="21" t="s">
        <v>51</v>
      </c>
      <c r="F35" s="75">
        <v>3</v>
      </c>
      <c r="G35" s="78">
        <f t="shared" si="2"/>
        <v>3</v>
      </c>
      <c r="H35" s="21" t="s">
        <v>325</v>
      </c>
    </row>
    <row r="36" spans="1:8" x14ac:dyDescent="0.2">
      <c r="A36" s="21">
        <v>27</v>
      </c>
      <c r="B36" s="60" t="s">
        <v>435</v>
      </c>
      <c r="C36" s="21" t="s">
        <v>470</v>
      </c>
      <c r="D36" s="53">
        <v>5310009824908</v>
      </c>
      <c r="E36" s="21" t="s">
        <v>101</v>
      </c>
      <c r="F36" s="21">
        <v>2</v>
      </c>
      <c r="G36" s="78">
        <f t="shared" si="2"/>
        <v>2</v>
      </c>
      <c r="H36" s="21" t="s">
        <v>291</v>
      </c>
    </row>
    <row r="37" spans="1:8" x14ac:dyDescent="0.2">
      <c r="A37" s="21">
        <v>28</v>
      </c>
      <c r="B37" s="80" t="s">
        <v>376</v>
      </c>
      <c r="C37" s="21" t="s">
        <v>90</v>
      </c>
      <c r="D37" s="53">
        <v>5306001511423</v>
      </c>
      <c r="E37" s="21" t="s">
        <v>51</v>
      </c>
      <c r="F37" s="75">
        <v>2</v>
      </c>
      <c r="G37" s="78">
        <f t="shared" si="2"/>
        <v>2</v>
      </c>
      <c r="H37" s="21" t="s">
        <v>41</v>
      </c>
    </row>
    <row r="38" spans="1:8" x14ac:dyDescent="0.2">
      <c r="A38" s="21">
        <v>29</v>
      </c>
      <c r="B38" s="60" t="s">
        <v>432</v>
      </c>
      <c r="C38" s="21" t="s">
        <v>276</v>
      </c>
      <c r="D38" s="53">
        <v>5305012372128</v>
      </c>
      <c r="E38" s="21" t="s">
        <v>46</v>
      </c>
      <c r="F38" s="75">
        <v>2</v>
      </c>
      <c r="G38" s="78">
        <f t="shared" si="2"/>
        <v>2</v>
      </c>
      <c r="H38" s="21" t="s">
        <v>277</v>
      </c>
    </row>
    <row r="39" spans="1:8" x14ac:dyDescent="0.2">
      <c r="A39" s="21">
        <v>30</v>
      </c>
      <c r="B39" s="60" t="s">
        <v>433</v>
      </c>
      <c r="C39" s="21" t="s">
        <v>279</v>
      </c>
      <c r="D39" s="53">
        <v>5310001670820</v>
      </c>
      <c r="E39" s="21" t="s">
        <v>77</v>
      </c>
      <c r="F39" s="75">
        <v>4</v>
      </c>
      <c r="G39" s="78">
        <f t="shared" si="2"/>
        <v>4</v>
      </c>
      <c r="H39" s="21" t="s">
        <v>280</v>
      </c>
    </row>
    <row r="40" spans="1:8" x14ac:dyDescent="0.2">
      <c r="A40" s="21">
        <v>31</v>
      </c>
      <c r="B40" s="60" t="s">
        <v>427</v>
      </c>
      <c r="C40" s="21" t="s">
        <v>255</v>
      </c>
      <c r="D40" s="53">
        <v>5310001670837</v>
      </c>
      <c r="E40" s="21" t="s">
        <v>77</v>
      </c>
      <c r="F40" s="75">
        <v>4</v>
      </c>
      <c r="G40" s="78">
        <f t="shared" si="2"/>
        <v>4</v>
      </c>
      <c r="H40" s="21" t="s">
        <v>256</v>
      </c>
    </row>
    <row r="41" spans="1:8" x14ac:dyDescent="0.2">
      <c r="A41" s="21">
        <v>32</v>
      </c>
      <c r="B41" s="60" t="s">
        <v>437</v>
      </c>
      <c r="C41" s="21" t="s">
        <v>299</v>
      </c>
      <c r="D41" s="53">
        <v>5310001670832</v>
      </c>
      <c r="E41" s="21" t="s">
        <v>77</v>
      </c>
      <c r="F41" s="75">
        <v>12</v>
      </c>
      <c r="G41" s="78">
        <f t="shared" si="2"/>
        <v>12</v>
      </c>
      <c r="H41" s="21" t="s">
        <v>300</v>
      </c>
    </row>
    <row r="42" spans="1:8" x14ac:dyDescent="0.2">
      <c r="A42" s="21">
        <v>33</v>
      </c>
      <c r="B42" s="60" t="s">
        <v>443</v>
      </c>
      <c r="C42" s="21" t="s">
        <v>318</v>
      </c>
      <c r="D42" s="53">
        <v>5310006603381</v>
      </c>
      <c r="E42" s="21" t="s">
        <v>101</v>
      </c>
      <c r="F42" s="75">
        <v>2</v>
      </c>
      <c r="G42" s="78">
        <f t="shared" si="2"/>
        <v>2</v>
      </c>
      <c r="H42" s="21" t="s">
        <v>319</v>
      </c>
    </row>
    <row r="43" spans="1:8" x14ac:dyDescent="0.2">
      <c r="A43" s="21">
        <v>34</v>
      </c>
      <c r="B43" s="60" t="s">
        <v>445</v>
      </c>
      <c r="C43" s="21" t="s">
        <v>333</v>
      </c>
      <c r="D43" s="53">
        <v>5305009883785</v>
      </c>
      <c r="E43" s="21" t="s">
        <v>46</v>
      </c>
      <c r="F43" s="75">
        <v>4</v>
      </c>
      <c r="G43" s="78">
        <f t="shared" si="2"/>
        <v>4</v>
      </c>
      <c r="H43" s="21" t="s">
        <v>334</v>
      </c>
    </row>
    <row r="44" spans="1:8" x14ac:dyDescent="0.2">
      <c r="A44" s="21">
        <v>35</v>
      </c>
      <c r="B44" s="60" t="s">
        <v>441</v>
      </c>
      <c r="C44" s="21" t="s">
        <v>312</v>
      </c>
      <c r="D44" s="53">
        <v>5305006140247</v>
      </c>
      <c r="E44" s="21" t="s">
        <v>46</v>
      </c>
      <c r="F44" s="75">
        <v>4</v>
      </c>
      <c r="G44" s="78">
        <f t="shared" si="2"/>
        <v>4</v>
      </c>
      <c r="H44" s="21" t="s">
        <v>313</v>
      </c>
    </row>
    <row r="45" spans="1:8" x14ac:dyDescent="0.2">
      <c r="A45" s="21">
        <v>36</v>
      </c>
      <c r="B45" s="60" t="s">
        <v>446</v>
      </c>
      <c r="C45" s="21" t="s">
        <v>336</v>
      </c>
      <c r="D45" s="53">
        <v>5305003507285</v>
      </c>
      <c r="E45" s="21" t="s">
        <v>46</v>
      </c>
      <c r="F45" s="75">
        <v>2</v>
      </c>
      <c r="G45" s="78">
        <f t="shared" si="2"/>
        <v>2</v>
      </c>
      <c r="H45" s="21" t="s">
        <v>337</v>
      </c>
    </row>
    <row r="46" spans="1:8" x14ac:dyDescent="0.2">
      <c r="A46" s="21">
        <v>37</v>
      </c>
      <c r="B46" s="60" t="s">
        <v>450</v>
      </c>
      <c r="C46" s="21" t="s">
        <v>359</v>
      </c>
      <c r="D46" s="53">
        <v>5331005769925</v>
      </c>
      <c r="E46" s="21" t="s">
        <v>24</v>
      </c>
      <c r="F46" s="75">
        <v>3</v>
      </c>
      <c r="G46" s="78">
        <f t="shared" si="2"/>
        <v>3</v>
      </c>
      <c r="H46" s="21" t="s">
        <v>360</v>
      </c>
    </row>
    <row r="47" spans="1:8" x14ac:dyDescent="0.2">
      <c r="A47" s="21">
        <v>38</v>
      </c>
      <c r="B47" s="60" t="s">
        <v>436</v>
      </c>
      <c r="C47" s="21" t="s">
        <v>296</v>
      </c>
      <c r="D47" s="53">
        <v>5331005840150</v>
      </c>
      <c r="E47" s="21" t="s">
        <v>24</v>
      </c>
      <c r="F47" s="75">
        <v>2</v>
      </c>
      <c r="G47" s="78">
        <f t="shared" si="2"/>
        <v>2</v>
      </c>
      <c r="H47" s="21" t="s">
        <v>297</v>
      </c>
    </row>
    <row r="48" spans="1:8" x14ac:dyDescent="0.2">
      <c r="A48" s="21">
        <v>39</v>
      </c>
      <c r="B48" s="60" t="s">
        <v>429</v>
      </c>
      <c r="C48" s="21" t="s">
        <v>266</v>
      </c>
      <c r="D48" s="53">
        <v>5325007541082</v>
      </c>
      <c r="E48" s="21" t="s">
        <v>70</v>
      </c>
      <c r="F48" s="75">
        <v>1</v>
      </c>
      <c r="G48" s="78">
        <f t="shared" si="2"/>
        <v>1</v>
      </c>
      <c r="H48" s="21" t="s">
        <v>268</v>
      </c>
    </row>
    <row r="49" spans="1:8" x14ac:dyDescent="0.2">
      <c r="A49" s="21">
        <v>40</v>
      </c>
      <c r="B49" s="60" t="s">
        <v>422</v>
      </c>
      <c r="C49" s="21" t="s">
        <v>239</v>
      </c>
      <c r="D49" s="53">
        <v>5305006143423</v>
      </c>
      <c r="E49" s="21" t="s">
        <v>46</v>
      </c>
      <c r="F49" s="75">
        <v>2</v>
      </c>
      <c r="G49" s="78">
        <f t="shared" si="2"/>
        <v>2</v>
      </c>
      <c r="H49" s="21" t="s">
        <v>240</v>
      </c>
    </row>
    <row r="50" spans="1:8" x14ac:dyDescent="0.2">
      <c r="A50" s="21">
        <v>41</v>
      </c>
      <c r="B50" s="80" t="s">
        <v>372</v>
      </c>
      <c r="C50" s="21" t="s">
        <v>67</v>
      </c>
      <c r="D50" s="53">
        <v>5306006162618</v>
      </c>
      <c r="E50" s="21" t="s">
        <v>51</v>
      </c>
      <c r="F50" s="75">
        <v>4</v>
      </c>
      <c r="G50" s="78">
        <f t="shared" si="2"/>
        <v>4</v>
      </c>
      <c r="H50" s="21" t="s">
        <v>42</v>
      </c>
    </row>
    <row r="51" spans="1:8" x14ac:dyDescent="0.2">
      <c r="A51" s="21">
        <v>42</v>
      </c>
      <c r="B51" s="80" t="s">
        <v>382</v>
      </c>
      <c r="C51" s="21" t="s">
        <v>69</v>
      </c>
      <c r="D51" s="53">
        <v>5325008114073</v>
      </c>
      <c r="E51" s="21" t="s">
        <v>70</v>
      </c>
      <c r="F51" s="75">
        <v>1</v>
      </c>
      <c r="G51" s="78">
        <f t="shared" si="2"/>
        <v>1</v>
      </c>
      <c r="H51" s="21" t="s">
        <v>43</v>
      </c>
    </row>
    <row r="52" spans="1:8" x14ac:dyDescent="0.2">
      <c r="A52" s="21">
        <v>43</v>
      </c>
      <c r="B52" s="80" t="s">
        <v>383</v>
      </c>
      <c r="C52" s="21" t="s">
        <v>72</v>
      </c>
      <c r="D52" s="53">
        <v>5340008091490</v>
      </c>
      <c r="E52" s="21" t="s">
        <v>73</v>
      </c>
      <c r="F52" s="75">
        <v>1</v>
      </c>
      <c r="G52" s="78">
        <f t="shared" si="2"/>
        <v>1</v>
      </c>
      <c r="H52" s="21" t="s">
        <v>38</v>
      </c>
    </row>
    <row r="53" spans="1:8" x14ac:dyDescent="0.2">
      <c r="A53" s="21">
        <v>44</v>
      </c>
      <c r="B53" s="80" t="s">
        <v>384</v>
      </c>
      <c r="C53" s="21" t="s">
        <v>80</v>
      </c>
      <c r="D53" s="53">
        <v>5306001509221</v>
      </c>
      <c r="E53" s="21" t="s">
        <v>51</v>
      </c>
      <c r="F53" s="75">
        <v>12</v>
      </c>
      <c r="G53" s="78">
        <f t="shared" si="2"/>
        <v>12</v>
      </c>
      <c r="H53" s="21" t="s">
        <v>33</v>
      </c>
    </row>
    <row r="54" spans="1:8" x14ac:dyDescent="0.2">
      <c r="A54" s="21">
        <v>45</v>
      </c>
      <c r="B54" s="80" t="s">
        <v>385</v>
      </c>
      <c r="C54" s="21" t="s">
        <v>95</v>
      </c>
      <c r="D54" s="53">
        <v>5306001509105</v>
      </c>
      <c r="E54" s="21" t="s">
        <v>51</v>
      </c>
      <c r="F54" s="75">
        <v>12</v>
      </c>
      <c r="G54" s="78">
        <f t="shared" si="2"/>
        <v>12</v>
      </c>
      <c r="H54" s="21" t="s">
        <v>36</v>
      </c>
    </row>
    <row r="55" spans="1:8" x14ac:dyDescent="0.2">
      <c r="A55" s="21">
        <v>46</v>
      </c>
      <c r="B55" s="60" t="s">
        <v>386</v>
      </c>
      <c r="C55" s="52" t="s">
        <v>96</v>
      </c>
      <c r="D55" s="52">
        <v>5310011230913</v>
      </c>
      <c r="E55" s="21" t="s">
        <v>77</v>
      </c>
      <c r="F55" s="75">
        <v>5</v>
      </c>
      <c r="G55" s="78">
        <f t="shared" si="2"/>
        <v>5</v>
      </c>
      <c r="H55" s="21" t="s">
        <v>49</v>
      </c>
    </row>
    <row r="56" spans="1:8" x14ac:dyDescent="0.2">
      <c r="A56" s="21">
        <v>47</v>
      </c>
      <c r="B56" s="60" t="s">
        <v>387</v>
      </c>
      <c r="C56" s="21" t="s">
        <v>105</v>
      </c>
      <c r="D56" s="53">
        <v>5306001821949</v>
      </c>
      <c r="E56" s="21" t="s">
        <v>51</v>
      </c>
      <c r="F56" s="75">
        <v>4</v>
      </c>
      <c r="G56" s="78">
        <f t="shared" si="2"/>
        <v>4</v>
      </c>
      <c r="H56" s="21" t="s">
        <v>45</v>
      </c>
    </row>
    <row r="57" spans="1:8" x14ac:dyDescent="0.2">
      <c r="A57" s="21">
        <v>48</v>
      </c>
      <c r="B57" s="60" t="s">
        <v>388</v>
      </c>
      <c r="C57" s="21" t="s">
        <v>109</v>
      </c>
      <c r="D57" s="53">
        <v>5306008072958</v>
      </c>
      <c r="E57" s="21" t="s">
        <v>51</v>
      </c>
      <c r="F57" s="75">
        <v>5</v>
      </c>
      <c r="G57" s="78">
        <f t="shared" si="2"/>
        <v>5</v>
      </c>
      <c r="H57" s="21" t="s">
        <v>110</v>
      </c>
    </row>
    <row r="58" spans="1:8" x14ac:dyDescent="0.2">
      <c r="A58" s="21">
        <v>49</v>
      </c>
      <c r="B58" s="60" t="s">
        <v>389</v>
      </c>
      <c r="C58" s="21" t="s">
        <v>115</v>
      </c>
      <c r="D58" s="53">
        <v>5325000850219</v>
      </c>
      <c r="E58" s="21" t="s">
        <v>116</v>
      </c>
      <c r="F58" s="75">
        <v>4</v>
      </c>
      <c r="G58" s="78">
        <f t="shared" si="2"/>
        <v>4</v>
      </c>
      <c r="H58" s="21" t="s">
        <v>117</v>
      </c>
    </row>
    <row r="59" spans="1:8" x14ac:dyDescent="0.2">
      <c r="A59" s="21">
        <v>50</v>
      </c>
      <c r="B59" s="60" t="s">
        <v>390</v>
      </c>
      <c r="C59" s="21" t="s">
        <v>119</v>
      </c>
      <c r="D59" s="53">
        <v>5325008042026</v>
      </c>
      <c r="E59" s="21" t="s">
        <v>70</v>
      </c>
      <c r="F59" s="75">
        <v>5</v>
      </c>
      <c r="G59" s="78">
        <f t="shared" si="2"/>
        <v>5</v>
      </c>
      <c r="H59" s="21" t="s">
        <v>121</v>
      </c>
    </row>
    <row r="60" spans="1:8" x14ac:dyDescent="0.2">
      <c r="A60" s="21">
        <v>51</v>
      </c>
      <c r="B60" s="60" t="s">
        <v>391</v>
      </c>
      <c r="C60" s="21" t="s">
        <v>124</v>
      </c>
      <c r="D60" s="53">
        <v>5305004317337</v>
      </c>
      <c r="E60" s="21" t="s">
        <v>46</v>
      </c>
      <c r="F60" s="75">
        <v>3</v>
      </c>
      <c r="G60" s="78">
        <f t="shared" si="2"/>
        <v>3</v>
      </c>
      <c r="H60" s="21" t="s">
        <v>125</v>
      </c>
    </row>
    <row r="61" spans="1:8" x14ac:dyDescent="0.2">
      <c r="A61" s="21">
        <v>52</v>
      </c>
      <c r="B61" s="60" t="s">
        <v>392</v>
      </c>
      <c r="C61" s="21" t="s">
        <v>128</v>
      </c>
      <c r="D61" s="53">
        <v>4820001982344</v>
      </c>
      <c r="E61" s="21" t="s">
        <v>503</v>
      </c>
      <c r="F61" s="75">
        <v>1</v>
      </c>
      <c r="G61" s="78">
        <f t="shared" si="2"/>
        <v>1</v>
      </c>
      <c r="H61" s="21" t="s">
        <v>130</v>
      </c>
    </row>
    <row r="62" spans="1:8" x14ac:dyDescent="0.2">
      <c r="A62" s="21">
        <v>53</v>
      </c>
      <c r="B62" s="60" t="s">
        <v>393</v>
      </c>
      <c r="C62" s="21" t="s">
        <v>132</v>
      </c>
      <c r="D62" s="53">
        <v>5935009233789</v>
      </c>
      <c r="E62" s="21" t="s">
        <v>504</v>
      </c>
      <c r="F62" s="75">
        <v>1</v>
      </c>
      <c r="G62" s="78">
        <f t="shared" si="2"/>
        <v>1</v>
      </c>
      <c r="H62" s="21" t="s">
        <v>58</v>
      </c>
    </row>
    <row r="63" spans="1:8" x14ac:dyDescent="0.2">
      <c r="A63" s="21">
        <v>54</v>
      </c>
      <c r="B63" s="60" t="s">
        <v>394</v>
      </c>
      <c r="C63" s="21" t="s">
        <v>135</v>
      </c>
      <c r="D63" s="53">
        <v>5306001512123</v>
      </c>
      <c r="E63" s="21" t="s">
        <v>51</v>
      </c>
      <c r="F63" s="75">
        <v>8</v>
      </c>
      <c r="G63" s="78">
        <f t="shared" si="2"/>
        <v>8</v>
      </c>
      <c r="H63" s="21" t="s">
        <v>137</v>
      </c>
    </row>
    <row r="64" spans="1:8" x14ac:dyDescent="0.2">
      <c r="A64" s="21">
        <v>55</v>
      </c>
      <c r="B64" s="60" t="s">
        <v>395</v>
      </c>
      <c r="C64" s="21" t="s">
        <v>140</v>
      </c>
      <c r="D64" s="53">
        <v>5310001887723</v>
      </c>
      <c r="E64" s="21" t="s">
        <v>77</v>
      </c>
      <c r="F64" s="75">
        <v>6</v>
      </c>
      <c r="G64" s="78">
        <f t="shared" si="2"/>
        <v>6</v>
      </c>
      <c r="H64" s="21" t="s">
        <v>141</v>
      </c>
    </row>
    <row r="65" spans="1:8" x14ac:dyDescent="0.2">
      <c r="A65" s="21">
        <v>56</v>
      </c>
      <c r="B65" s="60" t="s">
        <v>396</v>
      </c>
      <c r="C65" s="21" t="s">
        <v>144</v>
      </c>
      <c r="D65" s="53">
        <v>5935007266519</v>
      </c>
      <c r="E65" s="21" t="s">
        <v>504</v>
      </c>
      <c r="F65" s="75">
        <v>1</v>
      </c>
      <c r="G65" s="78">
        <f t="shared" si="2"/>
        <v>1</v>
      </c>
      <c r="H65" s="21" t="s">
        <v>145</v>
      </c>
    </row>
    <row r="66" spans="1:8" x14ac:dyDescent="0.2">
      <c r="A66" s="21">
        <v>57</v>
      </c>
      <c r="B66" s="60" t="s">
        <v>397</v>
      </c>
      <c r="C66" s="21" t="s">
        <v>147</v>
      </c>
      <c r="D66" s="53">
        <v>3120006617687</v>
      </c>
      <c r="E66" s="21" t="s">
        <v>174</v>
      </c>
      <c r="F66" s="75">
        <v>2</v>
      </c>
      <c r="G66" s="78">
        <f t="shared" si="2"/>
        <v>2</v>
      </c>
      <c r="H66" s="21" t="s">
        <v>149</v>
      </c>
    </row>
    <row r="67" spans="1:8" x14ac:dyDescent="0.2">
      <c r="A67" s="21">
        <v>58</v>
      </c>
      <c r="B67" s="60" t="s">
        <v>398</v>
      </c>
      <c r="C67" s="21" t="s">
        <v>151</v>
      </c>
      <c r="D67" s="53">
        <v>5930008255244</v>
      </c>
      <c r="E67" s="21" t="s">
        <v>505</v>
      </c>
      <c r="F67" s="75">
        <v>1</v>
      </c>
      <c r="G67" s="78">
        <f t="shared" si="2"/>
        <v>1</v>
      </c>
      <c r="H67" s="21" t="s">
        <v>153</v>
      </c>
    </row>
    <row r="68" spans="1:8" x14ac:dyDescent="0.2">
      <c r="A68" s="21">
        <v>59</v>
      </c>
      <c r="B68" s="60" t="s">
        <v>399</v>
      </c>
      <c r="C68" s="21" t="s">
        <v>155</v>
      </c>
      <c r="D68" s="53">
        <v>5306001444045</v>
      </c>
      <c r="E68" s="21" t="s">
        <v>51</v>
      </c>
      <c r="F68" s="75">
        <v>5</v>
      </c>
      <c r="G68" s="78">
        <f t="shared" si="2"/>
        <v>5</v>
      </c>
      <c r="H68" s="21" t="s">
        <v>156</v>
      </c>
    </row>
    <row r="69" spans="1:8" x14ac:dyDescent="0.2">
      <c r="A69" s="21">
        <v>60</v>
      </c>
      <c r="B69" s="60" t="s">
        <v>400</v>
      </c>
      <c r="C69" s="21" t="s">
        <v>158</v>
      </c>
      <c r="D69" s="53">
        <v>1680010676611</v>
      </c>
      <c r="E69" s="21" t="s">
        <v>501</v>
      </c>
      <c r="F69" s="75">
        <v>1</v>
      </c>
      <c r="G69" s="78">
        <f t="shared" si="2"/>
        <v>1</v>
      </c>
      <c r="H69" s="21" t="s">
        <v>160</v>
      </c>
    </row>
    <row r="70" spans="1:8" x14ac:dyDescent="0.2">
      <c r="A70" s="21">
        <v>61</v>
      </c>
      <c r="B70" s="60" t="s">
        <v>401</v>
      </c>
      <c r="C70" s="21" t="s">
        <v>162</v>
      </c>
      <c r="D70" s="53">
        <v>5325002524753</v>
      </c>
      <c r="E70" s="21" t="s">
        <v>70</v>
      </c>
      <c r="F70" s="75">
        <v>1</v>
      </c>
      <c r="G70" s="78">
        <f t="shared" si="2"/>
        <v>1</v>
      </c>
      <c r="H70" s="21" t="s">
        <v>163</v>
      </c>
    </row>
    <row r="71" spans="1:8" x14ac:dyDescent="0.2">
      <c r="A71" s="21">
        <v>62</v>
      </c>
      <c r="B71" s="60" t="s">
        <v>402</v>
      </c>
      <c r="C71" s="21" t="s">
        <v>165</v>
      </c>
      <c r="D71" s="53">
        <v>1680000015246</v>
      </c>
      <c r="E71" s="21" t="s">
        <v>166</v>
      </c>
      <c r="F71" s="75">
        <v>1</v>
      </c>
      <c r="G71" s="78">
        <f t="shared" si="2"/>
        <v>1</v>
      </c>
      <c r="H71" s="21" t="s">
        <v>58</v>
      </c>
    </row>
    <row r="72" spans="1:8" x14ac:dyDescent="0.2">
      <c r="A72" s="21">
        <v>63</v>
      </c>
      <c r="B72" s="60" t="s">
        <v>403</v>
      </c>
      <c r="C72" s="21" t="s">
        <v>169</v>
      </c>
      <c r="D72" s="53">
        <v>5340001397926</v>
      </c>
      <c r="E72" s="21" t="s">
        <v>170</v>
      </c>
      <c r="F72" s="75">
        <v>1</v>
      </c>
      <c r="G72" s="78">
        <f t="shared" si="2"/>
        <v>1</v>
      </c>
      <c r="H72" s="21" t="s">
        <v>58</v>
      </c>
    </row>
    <row r="73" spans="1:8" x14ac:dyDescent="0.2">
      <c r="A73" s="21">
        <v>64</v>
      </c>
      <c r="B73" s="60" t="s">
        <v>404</v>
      </c>
      <c r="C73" s="21" t="s">
        <v>173</v>
      </c>
      <c r="D73" s="53">
        <v>3110004944478</v>
      </c>
      <c r="E73" s="21" t="s">
        <v>174</v>
      </c>
      <c r="F73" s="75">
        <v>2</v>
      </c>
      <c r="G73" s="78">
        <f t="shared" si="2"/>
        <v>2</v>
      </c>
      <c r="H73" s="21" t="s">
        <v>175</v>
      </c>
    </row>
    <row r="74" spans="1:8" x14ac:dyDescent="0.2">
      <c r="A74" s="21">
        <v>65</v>
      </c>
      <c r="B74" s="60" t="s">
        <v>405</v>
      </c>
      <c r="C74" s="21" t="s">
        <v>177</v>
      </c>
      <c r="D74" s="53">
        <v>1005001362297</v>
      </c>
      <c r="E74" s="21" t="s">
        <v>178</v>
      </c>
      <c r="F74" s="75">
        <v>1</v>
      </c>
      <c r="G74" s="78">
        <f t="shared" si="2"/>
        <v>1</v>
      </c>
      <c r="H74" s="21" t="s">
        <v>179</v>
      </c>
    </row>
    <row r="75" spans="1:8" x14ac:dyDescent="0.2">
      <c r="A75" s="21">
        <v>66</v>
      </c>
      <c r="B75" s="60" t="s">
        <v>406</v>
      </c>
      <c r="C75" s="21" t="s">
        <v>181</v>
      </c>
      <c r="D75" s="53">
        <v>5315007538386</v>
      </c>
      <c r="E75" s="21" t="s">
        <v>182</v>
      </c>
      <c r="F75" s="75">
        <v>1</v>
      </c>
      <c r="G75" s="78">
        <f t="shared" si="2"/>
        <v>1</v>
      </c>
      <c r="H75" s="21" t="s">
        <v>183</v>
      </c>
    </row>
    <row r="76" spans="1:8" x14ac:dyDescent="0.2">
      <c r="A76" s="21">
        <v>67</v>
      </c>
      <c r="B76" s="60" t="s">
        <v>407</v>
      </c>
      <c r="C76" s="21" t="s">
        <v>185</v>
      </c>
      <c r="D76" s="53">
        <v>5310006373101</v>
      </c>
      <c r="E76" s="21" t="s">
        <v>77</v>
      </c>
      <c r="F76" s="75">
        <v>1</v>
      </c>
      <c r="G76" s="78">
        <f t="shared" si="2"/>
        <v>1</v>
      </c>
      <c r="H76" s="21" t="s">
        <v>186</v>
      </c>
    </row>
    <row r="77" spans="1:8" x14ac:dyDescent="0.2">
      <c r="A77" s="21">
        <v>68</v>
      </c>
      <c r="B77" s="60" t="s">
        <v>410</v>
      </c>
      <c r="C77" s="21" t="s">
        <v>197</v>
      </c>
      <c r="D77" s="53">
        <v>5305002828515</v>
      </c>
      <c r="E77" s="21" t="s">
        <v>46</v>
      </c>
      <c r="F77" s="75">
        <v>2</v>
      </c>
      <c r="G77" s="78">
        <f t="shared" si="2"/>
        <v>2</v>
      </c>
      <c r="H77" s="21" t="s">
        <v>198</v>
      </c>
    </row>
    <row r="78" spans="1:8" x14ac:dyDescent="0.2">
      <c r="A78" s="21">
        <v>69</v>
      </c>
      <c r="B78" s="60" t="s">
        <v>411</v>
      </c>
      <c r="C78" s="21" t="s">
        <v>199</v>
      </c>
      <c r="D78" s="53">
        <v>5305009897435</v>
      </c>
      <c r="E78" s="21" t="s">
        <v>499</v>
      </c>
      <c r="F78" s="21">
        <v>3</v>
      </c>
      <c r="G78" s="78">
        <f t="shared" si="2"/>
        <v>3</v>
      </c>
      <c r="H78" s="21" t="s">
        <v>201</v>
      </c>
    </row>
    <row r="79" spans="1:8" x14ac:dyDescent="0.2">
      <c r="A79" s="21">
        <v>70</v>
      </c>
      <c r="B79" s="60" t="s">
        <v>412</v>
      </c>
      <c r="C79" s="21" t="s">
        <v>202</v>
      </c>
      <c r="D79" s="53">
        <v>5999001771694</v>
      </c>
      <c r="E79" s="21" t="s">
        <v>500</v>
      </c>
      <c r="F79" s="21">
        <v>1</v>
      </c>
      <c r="G79" s="78">
        <f t="shared" si="2"/>
        <v>1</v>
      </c>
      <c r="H79" s="21" t="s">
        <v>204</v>
      </c>
    </row>
    <row r="80" spans="1:8" x14ac:dyDescent="0.2">
      <c r="A80" s="21">
        <v>71</v>
      </c>
      <c r="B80" s="60" t="s">
        <v>413</v>
      </c>
      <c r="C80" s="21" t="s">
        <v>207</v>
      </c>
      <c r="D80" s="53">
        <v>5305009038295</v>
      </c>
      <c r="E80" s="21" t="s">
        <v>46</v>
      </c>
      <c r="F80" s="75">
        <v>4</v>
      </c>
      <c r="G80" s="78">
        <f t="shared" si="2"/>
        <v>4</v>
      </c>
      <c r="H80" s="21" t="s">
        <v>208</v>
      </c>
    </row>
    <row r="81" spans="1:8" x14ac:dyDescent="0.2">
      <c r="A81" s="21">
        <v>72</v>
      </c>
      <c r="B81" s="60" t="s">
        <v>414</v>
      </c>
      <c r="C81" s="21" t="s">
        <v>210</v>
      </c>
      <c r="D81" s="53">
        <v>5340002474802</v>
      </c>
      <c r="E81" s="21" t="s">
        <v>211</v>
      </c>
      <c r="F81" s="75">
        <v>1</v>
      </c>
      <c r="G81" s="78">
        <f t="shared" si="2"/>
        <v>1</v>
      </c>
      <c r="H81" s="21" t="s">
        <v>212</v>
      </c>
    </row>
    <row r="82" spans="1:8" x14ac:dyDescent="0.2">
      <c r="A82" s="21">
        <v>73</v>
      </c>
      <c r="B82" s="60" t="s">
        <v>415</v>
      </c>
      <c r="C82" s="21" t="s">
        <v>214</v>
      </c>
      <c r="D82" s="53">
        <v>1680001397925</v>
      </c>
      <c r="E82" s="21" t="s">
        <v>215</v>
      </c>
      <c r="F82" s="75">
        <v>1</v>
      </c>
      <c r="G82" s="78">
        <f t="shared" si="2"/>
        <v>1</v>
      </c>
      <c r="H82" s="21" t="s">
        <v>58</v>
      </c>
    </row>
    <row r="83" spans="1:8" x14ac:dyDescent="0.2">
      <c r="A83" s="21">
        <v>74</v>
      </c>
      <c r="B83" s="60" t="s">
        <v>416</v>
      </c>
      <c r="C83" s="21" t="s">
        <v>485</v>
      </c>
      <c r="D83" s="53">
        <v>5306011065220</v>
      </c>
      <c r="E83" s="21" t="s">
        <v>51</v>
      </c>
      <c r="F83" s="75">
        <v>1</v>
      </c>
      <c r="G83" s="78">
        <f t="shared" si="2"/>
        <v>1</v>
      </c>
      <c r="H83" s="21" t="s">
        <v>219</v>
      </c>
    </row>
    <row r="84" spans="1:8" x14ac:dyDescent="0.2">
      <c r="A84" s="21">
        <v>75</v>
      </c>
      <c r="B84" s="60" t="s">
        <v>417</v>
      </c>
      <c r="C84" s="53" t="s">
        <v>220</v>
      </c>
      <c r="D84" s="53">
        <v>5305009953444</v>
      </c>
      <c r="E84" s="21" t="s">
        <v>46</v>
      </c>
      <c r="F84" s="75">
        <v>4</v>
      </c>
      <c r="G84" s="78">
        <f t="shared" si="2"/>
        <v>4</v>
      </c>
      <c r="H84" s="21" t="s">
        <v>221</v>
      </c>
    </row>
    <row r="85" spans="1:8" x14ac:dyDescent="0.2">
      <c r="A85" s="21">
        <v>76</v>
      </c>
      <c r="B85" s="60" t="s">
        <v>418</v>
      </c>
      <c r="C85" s="21" t="s">
        <v>224</v>
      </c>
      <c r="D85" s="53">
        <v>5310009038282</v>
      </c>
      <c r="E85" s="21" t="s">
        <v>101</v>
      </c>
      <c r="F85" s="75">
        <v>1</v>
      </c>
      <c r="G85" s="78">
        <f t="shared" si="2"/>
        <v>1</v>
      </c>
      <c r="H85" s="21" t="s">
        <v>225</v>
      </c>
    </row>
    <row r="86" spans="1:8" x14ac:dyDescent="0.2">
      <c r="A86" s="21">
        <v>77</v>
      </c>
      <c r="B86" s="60" t="s">
        <v>451</v>
      </c>
      <c r="C86" s="53" t="s">
        <v>257</v>
      </c>
      <c r="D86" s="53">
        <v>5310013384121</v>
      </c>
      <c r="E86" s="21" t="s">
        <v>77</v>
      </c>
      <c r="F86" s="75">
        <v>5</v>
      </c>
      <c r="G86" s="78">
        <f t="shared" si="2"/>
        <v>5</v>
      </c>
      <c r="H86" s="21" t="s">
        <v>258</v>
      </c>
    </row>
    <row r="87" spans="1:8" x14ac:dyDescent="0.2">
      <c r="A87" s="21">
        <v>78</v>
      </c>
      <c r="B87" s="60" t="s">
        <v>452</v>
      </c>
      <c r="C87" s="21" t="s">
        <v>263</v>
      </c>
      <c r="D87" s="53">
        <v>5310008094058</v>
      </c>
      <c r="E87" s="21" t="s">
        <v>77</v>
      </c>
      <c r="F87" s="75">
        <v>1</v>
      </c>
      <c r="G87" s="78">
        <f t="shared" si="2"/>
        <v>1</v>
      </c>
      <c r="H87" s="21" t="s">
        <v>264</v>
      </c>
    </row>
    <row r="88" spans="1:8" x14ac:dyDescent="0.2">
      <c r="A88" s="21">
        <v>79</v>
      </c>
      <c r="B88" s="60" t="s">
        <v>453</v>
      </c>
      <c r="C88" s="21" t="s">
        <v>282</v>
      </c>
      <c r="D88" s="53">
        <v>5310008093078</v>
      </c>
      <c r="E88" s="21" t="s">
        <v>77</v>
      </c>
      <c r="F88" s="75">
        <v>2</v>
      </c>
      <c r="G88" s="78">
        <f t="shared" si="2"/>
        <v>2</v>
      </c>
      <c r="H88" s="21" t="s">
        <v>283</v>
      </c>
    </row>
    <row r="89" spans="1:8" x14ac:dyDescent="0.2">
      <c r="A89" s="21">
        <v>80</v>
      </c>
      <c r="B89" s="60" t="s">
        <v>454</v>
      </c>
      <c r="C89" s="21" t="s">
        <v>288</v>
      </c>
      <c r="D89" s="53">
        <v>5310008976145</v>
      </c>
      <c r="E89" s="21" t="s">
        <v>101</v>
      </c>
      <c r="F89" s="75">
        <v>2</v>
      </c>
      <c r="G89" s="78">
        <f t="shared" si="2"/>
        <v>2</v>
      </c>
      <c r="H89" s="21" t="s">
        <v>289</v>
      </c>
    </row>
    <row r="90" spans="1:8" x14ac:dyDescent="0.2">
      <c r="A90" s="21">
        <v>81</v>
      </c>
      <c r="B90" s="60" t="s">
        <v>455</v>
      </c>
      <c r="C90" s="21" t="s">
        <v>293</v>
      </c>
      <c r="D90" s="53">
        <v>5305005432753</v>
      </c>
      <c r="E90" s="21" t="s">
        <v>46</v>
      </c>
      <c r="F90" s="75">
        <v>4</v>
      </c>
      <c r="G90" s="78">
        <f t="shared" si="2"/>
        <v>4</v>
      </c>
      <c r="H90" s="21" t="s">
        <v>294</v>
      </c>
    </row>
    <row r="91" spans="1:8" x14ac:dyDescent="0.2">
      <c r="A91" s="21">
        <v>82</v>
      </c>
      <c r="B91" s="60" t="s">
        <v>456</v>
      </c>
      <c r="C91" s="21" t="s">
        <v>321</v>
      </c>
      <c r="D91" s="53">
        <v>5310000167181</v>
      </c>
      <c r="E91" s="21" t="s">
        <v>101</v>
      </c>
      <c r="F91" s="75">
        <v>8</v>
      </c>
      <c r="G91" s="78">
        <f t="shared" ref="G91:G101" si="3">SUM(F91*1)</f>
        <v>8</v>
      </c>
      <c r="H91" s="21" t="s">
        <v>322</v>
      </c>
    </row>
    <row r="92" spans="1:8" x14ac:dyDescent="0.2">
      <c r="A92" s="21">
        <v>83</v>
      </c>
      <c r="B92" s="60" t="s">
        <v>457</v>
      </c>
      <c r="C92" s="21" t="s">
        <v>327</v>
      </c>
      <c r="D92" s="53">
        <v>5306001562328</v>
      </c>
      <c r="E92" s="21" t="s">
        <v>51</v>
      </c>
      <c r="F92" s="75">
        <v>2</v>
      </c>
      <c r="G92" s="78">
        <f t="shared" si="3"/>
        <v>2</v>
      </c>
      <c r="H92" s="21" t="s">
        <v>328</v>
      </c>
    </row>
    <row r="93" spans="1:8" x14ac:dyDescent="0.2">
      <c r="A93" s="21">
        <v>84</v>
      </c>
      <c r="B93" s="60" t="s">
        <v>458</v>
      </c>
      <c r="C93" s="21" t="s">
        <v>330</v>
      </c>
      <c r="D93" s="53">
        <v>5305008141928</v>
      </c>
      <c r="E93" s="21" t="s">
        <v>46</v>
      </c>
      <c r="F93" s="75">
        <v>2</v>
      </c>
      <c r="G93" s="78">
        <f t="shared" si="3"/>
        <v>2</v>
      </c>
      <c r="H93" s="21" t="s">
        <v>331</v>
      </c>
    </row>
    <row r="94" spans="1:8" x14ac:dyDescent="0.2">
      <c r="A94" s="21">
        <v>85</v>
      </c>
      <c r="B94" s="60" t="s">
        <v>459</v>
      </c>
      <c r="C94" s="21" t="s">
        <v>345</v>
      </c>
      <c r="D94" s="53">
        <v>5305009902974</v>
      </c>
      <c r="E94" s="21" t="s">
        <v>46</v>
      </c>
      <c r="F94" s="75">
        <v>8</v>
      </c>
      <c r="G94" s="78">
        <f t="shared" si="3"/>
        <v>8</v>
      </c>
      <c r="H94" s="21" t="s">
        <v>346</v>
      </c>
    </row>
    <row r="95" spans="1:8" x14ac:dyDescent="0.2">
      <c r="A95" s="21">
        <v>86</v>
      </c>
      <c r="B95" s="60" t="s">
        <v>460</v>
      </c>
      <c r="C95" s="21" t="s">
        <v>348</v>
      </c>
      <c r="D95" s="53">
        <v>5306001443705</v>
      </c>
      <c r="E95" s="21" t="s">
        <v>51</v>
      </c>
      <c r="F95" s="75">
        <v>31</v>
      </c>
      <c r="G95" s="78">
        <f t="shared" si="3"/>
        <v>31</v>
      </c>
      <c r="H95" s="21" t="s">
        <v>350</v>
      </c>
    </row>
    <row r="96" spans="1:8" x14ac:dyDescent="0.2">
      <c r="A96" s="21">
        <v>87</v>
      </c>
      <c r="B96" s="60" t="s">
        <v>461</v>
      </c>
      <c r="C96" s="21" t="s">
        <v>352</v>
      </c>
      <c r="D96" s="53">
        <v>5306001509852</v>
      </c>
      <c r="E96" s="21" t="s">
        <v>51</v>
      </c>
      <c r="F96" s="75">
        <v>2</v>
      </c>
      <c r="G96" s="78">
        <f t="shared" si="3"/>
        <v>2</v>
      </c>
      <c r="H96" s="21" t="s">
        <v>353</v>
      </c>
    </row>
    <row r="97" spans="1:8" x14ac:dyDescent="0.2">
      <c r="A97" s="21">
        <v>88</v>
      </c>
      <c r="B97" s="60" t="s">
        <v>462</v>
      </c>
      <c r="C97" s="21" t="s">
        <v>362</v>
      </c>
      <c r="D97" s="53">
        <v>5331005797548</v>
      </c>
      <c r="E97" s="21" t="s">
        <v>24</v>
      </c>
      <c r="F97" s="75">
        <v>3</v>
      </c>
      <c r="G97" s="78">
        <f t="shared" si="3"/>
        <v>3</v>
      </c>
      <c r="H97" s="21" t="s">
        <v>363</v>
      </c>
    </row>
    <row r="98" spans="1:8" x14ac:dyDescent="0.2">
      <c r="A98" s="21">
        <v>89</v>
      </c>
      <c r="B98" s="60" t="s">
        <v>481</v>
      </c>
      <c r="C98" s="21" t="s">
        <v>251</v>
      </c>
      <c r="D98" s="53">
        <v>5310013988745</v>
      </c>
      <c r="E98" s="21" t="s">
        <v>77</v>
      </c>
      <c r="F98" s="75">
        <v>15</v>
      </c>
      <c r="G98" s="78">
        <f t="shared" si="3"/>
        <v>15</v>
      </c>
      <c r="H98" s="21" t="s">
        <v>253</v>
      </c>
    </row>
    <row r="99" spans="1:8" x14ac:dyDescent="0.2">
      <c r="A99" s="21">
        <v>90</v>
      </c>
      <c r="B99" s="60" t="s">
        <v>480</v>
      </c>
      <c r="C99" s="21" t="s">
        <v>247</v>
      </c>
      <c r="D99" s="53">
        <v>5310005157449</v>
      </c>
      <c r="E99" s="21" t="s">
        <v>77</v>
      </c>
      <c r="F99" s="75">
        <v>49</v>
      </c>
      <c r="G99" s="78">
        <f t="shared" si="3"/>
        <v>49</v>
      </c>
      <c r="H99" s="21" t="s">
        <v>249</v>
      </c>
    </row>
    <row r="100" spans="1:8" x14ac:dyDescent="0.2">
      <c r="A100" s="21">
        <v>91</v>
      </c>
      <c r="B100" s="80" t="s">
        <v>483</v>
      </c>
      <c r="C100" s="21" t="s">
        <v>76</v>
      </c>
      <c r="D100" s="53">
        <v>5310005319514</v>
      </c>
      <c r="E100" s="21" t="s">
        <v>77</v>
      </c>
      <c r="F100" s="75">
        <v>2</v>
      </c>
      <c r="G100" s="78">
        <f t="shared" si="3"/>
        <v>2</v>
      </c>
      <c r="H100" s="21" t="s">
        <v>39</v>
      </c>
    </row>
    <row r="101" spans="1:8" x14ac:dyDescent="0.2">
      <c r="A101" s="21">
        <v>92</v>
      </c>
      <c r="B101" s="60" t="s">
        <v>476</v>
      </c>
      <c r="C101" s="21" t="s">
        <v>477</v>
      </c>
      <c r="D101" s="53">
        <v>5310013958986</v>
      </c>
      <c r="E101" s="21" t="s">
        <v>77</v>
      </c>
      <c r="F101" s="75">
        <v>11</v>
      </c>
      <c r="G101" s="78">
        <f t="shared" si="3"/>
        <v>11</v>
      </c>
      <c r="H101" s="21" t="s">
        <v>236</v>
      </c>
    </row>
    <row r="102" spans="1:8" x14ac:dyDescent="0.2">
      <c r="A102" s="21">
        <v>93</v>
      </c>
      <c r="B102" s="60" t="s">
        <v>491</v>
      </c>
      <c r="C102" s="68" t="s">
        <v>490</v>
      </c>
      <c r="D102" s="69">
        <v>5310004534804</v>
      </c>
      <c r="E102" s="21" t="s">
        <v>492</v>
      </c>
      <c r="F102" s="70">
        <v>2</v>
      </c>
      <c r="G102" s="79">
        <v>2</v>
      </c>
      <c r="H102" s="70"/>
    </row>
    <row r="103" spans="1:8" x14ac:dyDescent="0.2">
      <c r="A103" s="21">
        <v>94</v>
      </c>
      <c r="B103" s="60" t="s">
        <v>494</v>
      </c>
      <c r="C103" s="70">
        <v>2076443</v>
      </c>
      <c r="D103" s="69">
        <v>5940007126404</v>
      </c>
      <c r="E103" s="21" t="s">
        <v>495</v>
      </c>
      <c r="F103" s="21">
        <v>4</v>
      </c>
      <c r="G103" s="70">
        <v>4</v>
      </c>
      <c r="H103" s="74"/>
    </row>
  </sheetData>
  <mergeCells count="2">
    <mergeCell ref="D2:E2"/>
    <mergeCell ref="D5:F5"/>
  </mergeCells>
  <hyperlinks>
    <hyperlink ref="C80" r:id="rId1" display="https://mroapps.hill.af.mil/componentWhereUsed/index.asp?REMEMBER=FALSE&amp;PARENTORG=100&amp;ITEMNO=MS35266-41&amp;PLANT=50&amp;ORGANIZATION=all&amp;MEMORY=FALSE&amp;DATABASE=MAIN&amp;SSO=TRUE&amp;ACTION=QUERY"/>
    <hyperlink ref="C82" r:id="rId2" display="https://mroapps.hill.af.mil/componentWhereUsed/index.asp?REMEMBER=FALSE&amp;PARENTORG=100&amp;ITEMNO=42132E295&amp;PLANT=50&amp;ORGANIZATION=all&amp;MEMORY=FALSE&amp;DATABASE=MAIN&amp;SSO=TRUE&amp;ACTION=QUERY"/>
    <hyperlink ref="C45" r:id="rId3" display="https://mroapps.hill.af.mil/componentWhereUsed/index.asp?REMEMBER=FALSE&amp;PARENTORG=100&amp;ITEMNO=MS35278-78&amp;PLANT=50&amp;ORGANIZATION=all&amp;MEMORY=FALSE&amp;DATABASE=MAIN&amp;SSO=TRUE&amp;ACTION=QUERY"/>
    <hyperlink ref="C98" r:id="rId4" display="https://mroapps.hill.af.mil/componentWhereUsed/index.asp?REMEMBER=FALSE&amp;PARENTORG=100&amp;ITEMNO=AN960PD416L&amp;PLANT=50&amp;ORGANIZATION=all&amp;MEMORY=FALSE&amp;DATABASE=MAIN&amp;SSO=TRUE&amp;ACTION=QUERY"/>
    <hyperlink ref="C32" r:id="rId5" display="https://mroapps.hill.af.mil/componentWhereUsed/index.asp?REMEMBER=FALSE&amp;PARENTORG=100&amp;ITEMNO=AN500A6-5&amp;PLANT=50&amp;ORGANIZATION=all&amp;MEMORY=FALSE&amp;DATABASE=MAIN&amp;SSO=TRUE&amp;ACTION=QUERY"/>
    <hyperlink ref="C77" r:id="rId6" display="https://mroapps.hill.af.mil/componentWhereUsed/index.asp?REMEMBER=FALSE&amp;PARENTORG=100&amp;ITEMNO=AN500A5-4&amp;PLANT=50&amp;ORGANIZATION=all&amp;MEMORY=FALSE&amp;DATABASE=MAIN&amp;SSO=TRUE&amp;ACTION=QUERY"/>
    <hyperlink ref="C100" r:id="rId7" display="https://mroapps.hill.af.mil/componentWhereUsed/index.asp?REMEMBER=FALSE&amp;PARENTORG=100&amp;ITEMNO=AN960C6&amp;PLANT=50&amp;ORGANIZATION=all&amp;MEMORY=FALSE&amp;DATABASE=MAIN&amp;SSO=TRUE&amp;ACTION=QUERY"/>
    <hyperlink ref="C51" r:id="rId8" display="https://mroapps.hill.af.mil/componentWhereUsed/index.asp?REMEMBER=FALSE&amp;PARENTORG=100&amp;ITEMNO=MS16625-1106&amp;PLANT=50&amp;ORGANIZATION=all&amp;MEMORY=FALSE&amp;DATABASE=MAIN&amp;SSO=TRUE&amp;ACTION=QUERY"/>
    <hyperlink ref="C97" r:id="rId9" display="https://mroapps.hill.af.mil/componentWhereUsed/index.asp?REMEMBER=FALSE&amp;PARENTORG=100&amp;ITEMNO=NAS617-2&amp;PLANT=50&amp;ORGANIZATION=all&amp;MEMORY=FALSE&amp;DATABASE=MAIN&amp;SSO=TRUE&amp;ACTION=QUERY"/>
    <hyperlink ref="C18" r:id="rId10" display="https://mroapps.hill.af.mil/componentWhereUsed/index.asp?REMEMBER=FALSE&amp;PARENTORG=100&amp;ITEMNO=AN814-5DL&amp;PLANT=50&amp;ORGANIZATION=all&amp;MEMORY=FALSE&amp;DATABASE=MAIN&amp;SSO=TRUE&amp;ACTION=QUERY"/>
    <hyperlink ref="C47" r:id="rId11" display="https://mroapps.hill.af.mil/componentWhereUsed/index.asp?REMEMBER=FALSE&amp;PARENTORG=100&amp;ITEMNO=NAS617-5&amp;PLANT=50&amp;ORGANIZATION=all&amp;MEMORY=FALSE&amp;DATABASE=MAIN&amp;SSO=TRUE&amp;ACTION=QUERY"/>
    <hyperlink ref="C13" r:id="rId12" display="https://mroapps.hill.af.mil/componentWhereUsed/index.asp?REMEMBER=FALSE&amp;PARENTORG=100&amp;ITEMNO=AN814-4DL&amp;PLANT=50&amp;ORGANIZATION=all&amp;MEMORY=FALSE&amp;DATABASE=MAIN&amp;SSO=TRUE&amp;ACTION=QUERY"/>
    <hyperlink ref="C29" r:id="rId13" display="https://mroapps.hill.af.mil/componentWhereUsed/index.asp?REMEMBER=FALSE&amp;PARENTORG=100&amp;ITEMNO=AN960-10L&amp;PLANT=50&amp;ORGANIZATION=all&amp;MEMORY=FALSE&amp;DATABASE=MAIN&amp;SSO=TRUE&amp;ACTION=QUERY"/>
    <hyperlink ref="C21" r:id="rId14" display="https://mroapps.hill.af.mil/componentWhereUsed/index.asp?REMEMBER=FALSE&amp;PARENTORG=100&amp;ITEMNO=MS24665-132&amp;PLANT=50&amp;ORGANIZATION=all&amp;MEMORY=FALSE&amp;DATABASE=MAIN&amp;SSO=TRUE&amp;ACTION=QUERY"/>
    <hyperlink ref="C43" r:id="rId15" display="https://mroapps.hill.af.mil/componentWhereUsed/index.asp?REMEMBER=FALSE&amp;PARENTORG=100&amp;ITEMNO=MS35191-291&amp;PLANT=50&amp;ORGANIZATION=all&amp;MEMORY=FALSE&amp;DATABASE=MAIN&amp;SSO=TRUE&amp;ACTION=QUERY"/>
    <hyperlink ref="C58" r:id="rId16" display="https://mroapps.hill.af.mil/componentWhereUsed/index.asp?REMEMBER=FALSE&amp;PARENTORG=100&amp;ITEMNO=NAS1394C-4L&amp;PLANT=50&amp;ORGANIZATION=all&amp;MEMORY=FALSE&amp;DATABASE=MAIN&amp;SSO=TRUE&amp;ACTION=QUERY"/>
    <hyperlink ref="C35" r:id="rId17" display="https://mroapps.hill.af.mil/componentWhereUsed/index.asp?REMEMBER=FALSE&amp;PARENTORG=100&amp;ITEMNO=AN102914&amp;PLANT=50&amp;ORGANIZATION=all&amp;MEMORY=FALSE&amp;DATABASE=MAIN&amp;SSO=TRUE&amp;ACTION=QUERY"/>
    <hyperlink ref="C10" r:id="rId18" display="https://mroapps.hill.af.mil/componentWhereUsed/index.asp?REMEMBER=FALSE&amp;PARENTORG=100&amp;ITEMNO=AN960-416&amp;PLANT=50&amp;ORGANIZATION=all&amp;MEMORY=FALSE&amp;DATABASE=MAIN&amp;SSO=TRUE&amp;ACTION=QUERY"/>
    <hyperlink ref="C36" r:id="rId19" display="https://mroapps.hill.af.mil/componentWhereUsed/index.asp?REMEMBER=FALSE&amp;PARENTORG=100&amp;ITEMNO=AN363-624&amp;PLANT=50&amp;ORGANIZATION=all&amp;MEMORY=FALSE&amp;DATABASE=MAIN&amp;SSO=TRUE&amp;ACTION=QUERY"/>
    <hyperlink ref="C40" r:id="rId20" display="https://mroapps.hill.af.mil/componentWhereUsed/index.asp?REMEMBER=FALSE&amp;PARENTORG=100&amp;ITEMNO=AN960-616L&amp;PLANT=50&amp;ORGANIZATION=all&amp;MEMORY=FALSE&amp;DATABASE=MAIN&amp;SSO=TRUE&amp;ACTION=QUERY"/>
    <hyperlink ref="C94" r:id="rId21" display="https://mroapps.hill.af.mil/componentWhereUsed/index.asp?REMEMBER=FALSE&amp;PARENTORG=100&amp;ITEMNO=MS21262-64&amp;PLANT=50&amp;ORGANIZATION=all&amp;MEMORY=FALSE&amp;DATABASE=MAIN&amp;SSO=TRUE&amp;ACTION=QUERY"/>
    <hyperlink ref="C93" r:id="rId22" display="https://mroapps.hill.af.mil/componentWhereUsed/index.asp?REMEMBER=FALSE&amp;PARENTORG=100&amp;ITEMNO=NAS1154-3&amp;PLANT=50&amp;ORGANIZATION=all&amp;MEMORY=FALSE&amp;DATABASE=MAIN&amp;SSO=TRUE&amp;ACTION=QUERY"/>
    <hyperlink ref="C39" r:id="rId23" display="https://mroapps.hill.af.mil/componentWhereUsed/index.asp?REMEMBER=FALSE&amp;PARENTORG=100&amp;ITEMNO=AN960-516&amp;PLANT=50&amp;ORGANIZATION=all&amp;MEMORY=FALSE&amp;DATABASE=MAIN&amp;SSO=TRUE&amp;ACTION=QUERY"/>
    <hyperlink ref="C50" r:id="rId24" display="https://mroapps.hill.af.mil/componentWhereUsed/index.asp?REMEMBER=FALSE&amp;PARENTORG=100&amp;ITEMNO=AN5-12A&amp;PLANT=50&amp;ORGANIZATION=all&amp;MEMORY=FALSE&amp;DATABASE=MAIN&amp;SSO=TRUE&amp;ACTION=QUERY"/>
    <hyperlink ref="C53" r:id="rId25" display="https://mroapps.hill.af.mil/componentWhereUsed/index.asp?REMEMBER=FALSE&amp;PARENTORG=100&amp;ITEMNO=AN3-3A&amp;PLANT=50&amp;ORGANIZATION=all&amp;MEMORY=FALSE&amp;DATABASE=MAIN&amp;SSO=TRUE&amp;ACTION=QUERY"/>
    <hyperlink ref="C76" r:id="rId26" display="https://mroapps.hill.af.mil/componentWhereUsed/index.asp?REMEMBER=FALSE&amp;PARENTORG=100&amp;ITEMNO=MS172274&amp;PLANT=50&amp;ORGANIZATION=all&amp;MEMORY=FALSE&amp;DATABASE=MAIN&amp;SSO=TRUE&amp;ACTION=QUERY"/>
    <hyperlink ref="C24" r:id="rId27" display="https://mroapps.hill.af.mil/componentWhereUsed/index.asp?REMEMBER=FALSE&amp;PARENTORG=100&amp;ITEMNO=AN3-5A&amp;PLANT=50&amp;ORGANIZATION=all&amp;MEMORY=FALSE&amp;DATABASE=MAIN&amp;SSO=TRUE&amp;ACTION=QUERY"/>
    <hyperlink ref="C20" r:id="rId28" display="https://mroapps.hill.af.mil/componentWhereUsed/index.asp?REMEMBER=FALSE&amp;PARENTORG=100&amp;ITEMNO=AN960PD10L&amp;PLANT=50&amp;ORGANIZATION=all&amp;MEMORY=FALSE&amp;DATABASE=MAIN&amp;SSO=TRUE&amp;ACTION=QUERY"/>
    <hyperlink ref="C71" r:id="rId29" display="https://mroapps.hill.af.mil/componentWhereUsed/index.asp?REMEMBER=FALSE&amp;PARENTORG=100&amp;ITEMNO=42132D620&amp;PLANT=50&amp;ORGANIZATION=all&amp;MEMORY=FALSE&amp;DATABASE=MAIN&amp;SSO=TRUE&amp;ACTION=QUERY"/>
    <hyperlink ref="C33" r:id="rId30" display="https://mroapps.hill.af.mil/componentWhereUsed/index.asp?REMEMBER=FALSE&amp;PARENTORG=100&amp;ITEMNO=MS20364D428&amp;PLANT=50&amp;ORGANIZATION=all&amp;MEMORY=FALSE&amp;DATABASE=MAIN&amp;SSO=TRUE&amp;ACTION=QUERY"/>
    <hyperlink ref="C99" r:id="rId31" display="https://mroapps.hill.af.mil/componentWhereUsed/index.asp?REMEMBER=FALSE&amp;PARENTORG=100&amp;ITEMNO=AN960C416L&amp;PLANT=50&amp;ORGANIZATION=all&amp;MEMORY=FALSE&amp;DATABASE=MAIN&amp;SSO=TRUE&amp;ACTION=QUERY"/>
    <hyperlink ref="C37" r:id="rId32" display="https://mroapps.hill.af.mil/componentWhereUsed/index.asp?REMEMBER=FALSE&amp;PARENTORG=100&amp;ITEMNO=AN4-11A&amp;PLANT=50&amp;ORGANIZATION=all&amp;MEMORY=FALSE&amp;DATABASE=MAIN&amp;SSO=TRUE&amp;ACTION=QUERY"/>
    <hyperlink ref="C72" r:id="rId33" display="https://mroapps.hill.af.mil/componentWhereUsed/index.asp?REMEMBER=FALSE&amp;PARENTORG=100&amp;ITEMNO=42132D491&amp;PLANT=50&amp;ORGANIZATION=all&amp;MEMORY=FALSE&amp;DATABASE=MAIN&amp;SSO=TRUE&amp;ACTION=QUERY"/>
    <hyperlink ref="C25" r:id="rId34" display="https://mroapps.hill.af.mil/componentWhereUsed/index.asp?REMEMBER=FALSE&amp;PARENTORG=100&amp;ITEMNO=AN4-10A&amp;PLANT=50&amp;ORGANIZATION=all&amp;MEMORY=FALSE&amp;DATABASE=MAIN&amp;SSO=TRUE&amp;ACTION=QUERY"/>
    <hyperlink ref="C42" r:id="rId35" display="https://mroapps.hill.af.mil/componentWhereUsed/index.asp?REMEMBER=FALSE&amp;PARENTORG=100&amp;ITEMNO=MS21083N5&amp;PLANT=50&amp;ORGANIZATION=all&amp;MEMORY=FALSE&amp;DATABASE=MAIN&amp;SSO=TRUE&amp;ACTION=QUERY"/>
    <hyperlink ref="C88" r:id="rId36" display="https://mroapps.hill.af.mil/componentWhereUsed/index.asp?REMEMBER=FALSE&amp;PARENTORG=100&amp;ITEMNO=AN945-4P&amp;PLANT=50&amp;ORGANIZATION=all&amp;MEMORY=FALSE&amp;DATABASE=MAIN&amp;SSO=TRUE&amp;ACTION=QUERY"/>
    <hyperlink ref="C91" r:id="rId37" display="https://mroapps.hill.af.mil/componentWhereUsed/index.asp?REMEMBER=FALSE&amp;PARENTORG=100&amp;ITEMNO=MS21083D5&amp;PLANT=50&amp;ORGANIZATION=all&amp;MEMORY=FALSE&amp;DATABASE=MAIN&amp;SSO=TRUE&amp;ACTION=QUERY"/>
    <hyperlink ref="C30" r:id="rId38" display="https://mroapps.hill.af.mil/componentWhereUsed/index.asp?REMEMBER=FALSE&amp;PARENTORG=100&amp;ITEMNO=AN960PD516L&amp;PLANT=50&amp;ORGANIZATION=all&amp;MEMORY=FALSE&amp;DATABASE=MAIN&amp;SSO=TRUE&amp;ACTION=QUERY"/>
    <hyperlink ref="C63" r:id="rId39" display="https://mroapps.hill.af.mil/componentWhereUsed/index.asp?REMEMBER=FALSE&amp;PARENTORG=100&amp;ITEMNO=AN5DD6&amp;PLANT=50&amp;ORGANIZATION=all&amp;MEMORY=FALSE&amp;DATABASE=MAIN&amp;SSO=TRUE&amp;ACTION=QUERY"/>
    <hyperlink ref="C11" r:id="rId40" display="https://mroapps.hill.af.mil/componentWhereUsed/index.asp?REMEMBER=FALSE&amp;PARENTORG=100&amp;ITEMNO=MS21083D3&amp;PLANT=50&amp;ORGANIZATION=all&amp;MEMORY=FALSE&amp;DATABASE=MAIN&amp;SSO=TRUE&amp;ACTION=QUERY"/>
    <hyperlink ref="C96" r:id="rId41" display="https://mroapps.hill.af.mil/componentWhereUsed/index.asp?REMEMBER=FALSE&amp;PARENTORG=100&amp;ITEMNO=AN3DD23&amp;PLANT=50&amp;ORGANIZATION=all&amp;MEMORY=FALSE&amp;DATABASE=MAIN&amp;SSO=TRUE&amp;ACTION=QUERY"/>
    <hyperlink ref="C56" r:id="rId42" display="https://mroapps.hill.af.mil/componentWhereUsed/index.asp?REMEMBER=FALSE&amp;PARENTORG=100&amp;ITEMNO=AN5CH6A&amp;PLANT=50&amp;ORGANIZATION=all&amp;MEMORY=FALSE&amp;DATABASE=MAIN&amp;SSO=TRUE&amp;ACTION=QUERY"/>
    <hyperlink ref="C26" r:id="rId43" display="https://mroapps.hill.af.mil/componentWhereUsed/index.asp?REMEMBER=FALSE&amp;PARENTORG=100&amp;ITEMNO=MS35266-63&amp;PLANT=50&amp;ORGANIZATION=all&amp;MEMORY=FALSE&amp;DATABASE=MAIN&amp;SSO=TRUE&amp;ACTION=QUERY"/>
    <hyperlink ref="C12" r:id="rId44" display="https://mroapps.hill.af.mil/componentWhereUsed/index.asp?REMEMBER=FALSE&amp;PARENTORG=100&amp;ITEMNO=AN960C10L&amp;PLANT=50&amp;ORGANIZATION=all&amp;MEMORY=FALSE&amp;DATABASE=MAIN&amp;SSO=TRUE&amp;ACTION=QUERY"/>
    <hyperlink ref="C64" r:id="rId45" display="https://mroapps.hill.af.mil/componentWhereUsed/index.asp?REMEMBER=FALSE&amp;PARENTORG=100&amp;ITEMNO=AN960PD916L&amp;PLANT=50&amp;ORGANIZATION=all&amp;MEMORY=FALSE&amp;DATABASE=MAIN&amp;SSO=TRUE&amp;ACTION=QUERY"/>
    <hyperlink ref="C92" r:id="rId46" display="https://mroapps.hill.af.mil/componentWhereUsed/index.asp?REMEMBER=FALSE&amp;PARENTORG=100&amp;ITEMNO=AN3C7A&amp;PLANT=50&amp;ORGANIZATION=all&amp;MEMORY=FALSE&amp;DATABASE=MAIN&amp;SSO=TRUE&amp;ACTION=QUERY"/>
    <hyperlink ref="C65" r:id="rId47" display="https://mroapps.hill.af.mil/componentWhereUsed/index.asp?REMEMBER=FALSE&amp;PARENTORG=100&amp;ITEMNO=MS3126F-10-6P&amp;PLANT=50&amp;ORGANIZATION=all&amp;MEMORY=FALSE&amp;DATABASE=MAIN&amp;SSO=TRUE&amp;ACTION=QUERY"/>
    <hyperlink ref="C62" r:id="rId48" display="https://mroapps.hill.af.mil/componentWhereUsed/index.asp?REMEMBER=FALSE&amp;PARENTORG=100&amp;ITEMNO=MS3126F-10-6PW&amp;PLANT=50&amp;ORGANIZATION=all&amp;MEMORY=FALSE&amp;DATABASE=MAIN&amp;SSO=TRUE&amp;ACTION=QUERY"/>
    <hyperlink ref="C41" r:id="rId49" display="https://mroapps.hill.af.mil/componentWhereUsed/index.asp?REMEMBER=FALSE&amp;PARENTORG=100&amp;ITEMNO=AN960-6L&amp;PLANT=50&amp;ORGANIZATION=all&amp;MEMORY=FALSE&amp;DATABASE=MAIN&amp;SSO=TRUE&amp;ACTION=QUERY"/>
    <hyperlink ref="C19" r:id="rId50" display="https://mroapps.hill.af.mil/componentWhereUsed/index.asp?REMEMBER=FALSE&amp;PARENTORG=100&amp;ITEMNO=AN960-8L&amp;PLANT=50&amp;ORGANIZATION=all&amp;MEMORY=FALSE&amp;DATABASE=MAIN&amp;SSO=TRUE&amp;ACTION=QUERY"/>
    <hyperlink ref="C81" r:id="rId51" display="https://mroapps.hill.af.mil/componentWhereUsed/index.asp?REMEMBER=FALSE&amp;PARENTORG=100&amp;ITEMNO=42132D313&amp;PLANT=50&amp;ORGANIZATION=all&amp;MEMORY=FALSE&amp;DATABASE=MAIN&amp;SSO=TRUE&amp;ACTION=QUERY"/>
    <hyperlink ref="C14" r:id="rId52" display="https://mroapps.hill.af.mil/componentWhereUsed/index.asp?REMEMBER=FALSE&amp;PARENTORG=100&amp;ITEMNO=AN535-0-2&amp;PLANT=50&amp;ORGANIZATION=all&amp;MEMORY=FALSE&amp;DATABASE=MAIN&amp;SSO=TRUE&amp;ACTION=QUERY"/>
    <hyperlink ref="C89" r:id="rId53" display="https://mroapps.hill.af.mil/componentWhereUsed/index.asp?REMEMBER=FALSE&amp;PARENTORG=100&amp;ITEMNO=MS21083C4&amp;PLANT=50&amp;ORGANIZATION=all&amp;MEMORY=FALSE&amp;DATABASE=MAIN&amp;SSO=TRUE&amp;ACTION=QUERY"/>
    <hyperlink ref="C87" r:id="rId54" display="https://mroapps.hill.af.mil/componentWhereUsed/index.asp?REMEMBER=FALSE&amp;PARENTORG=100&amp;ITEMNO=MS27183-10&amp;PLANT=50&amp;ORGANIZATION=all&amp;MEMORY=FALSE&amp;DATABASE=MAIN&amp;SSO=TRUE&amp;ACTION=QUERY"/>
    <hyperlink ref="C48" r:id="rId55" display="https://mroapps.hill.af.mil/componentWhereUsed/index.asp?REMEMBER=FALSE&amp;PARENTORG=100&amp;ITEMNO=MS16625-1075&amp;PLANT=50&amp;ORGANIZATION=all&amp;MEMORY=FALSE&amp;DATABASE=MAIN&amp;SSO=TRUE&amp;ACTION=QUERY"/>
    <hyperlink ref="C54" r:id="rId56" display="https://mroapps.hill.af.mil/componentWhereUsed/index.asp?REMEMBER=FALSE&amp;PARENTORG=100&amp;ITEMNO=AN4-4A&amp;PLANT=50&amp;ORGANIZATION=all&amp;MEMORY=FALSE&amp;DATABASE=MAIN&amp;SSO=TRUE&amp;ACTION=QUERY"/>
    <hyperlink ref="C74" r:id="rId57" display="https://mroapps.hill.af.mil/componentWhereUsed/index.asp?REMEMBER=FALSE&amp;PARENTORG=100&amp;ITEMNO=M-98&amp;PLANT=50&amp;ORGANIZATION=all&amp;MEMORY=FALSE&amp;DATABASE=MAIN&amp;SSO=TRUE&amp;ACTION=QUERY"/>
    <hyperlink ref="C46" r:id="rId58" display="https://mroapps.hill.af.mil/componentWhereUsed/index.asp?REMEMBER=FALSE&amp;PARENTORG=100&amp;ITEMNO=NAS617-6&amp;PLANT=50&amp;ORGANIZATION=all&amp;MEMORY=FALSE&amp;DATABASE=MAIN&amp;SSO=TRUE&amp;ACTION=QUERY"/>
    <hyperlink ref="C15" r:id="rId59" display="https://mroapps.hill.af.mil/componentWhereUsed/index.asp?REMEMBER=FALSE&amp;PARENTORG=100&amp;ITEMNO=MS28775-011&amp;PLANT=50&amp;ORGANIZATION=all&amp;MEMORY=FALSE&amp;DATABASE=MAIN&amp;SSO=TRUE&amp;ACTION=QUERY"/>
    <hyperlink ref="C52" r:id="rId60" display="https://mroapps.hill.af.mil/componentWhereUsed/index.asp?REMEMBER=FALSE&amp;PARENTORG=100&amp;ITEMNO=MS21333-98&amp;PLANT=50&amp;ORGANIZATION=all&amp;MEMORY=FALSE&amp;DATABASE=MAIN&amp;SSO=TRUE&amp;ACTION=QUERY"/>
    <hyperlink ref="C49" r:id="rId61" display="https://mroapps.hill.af.mil/componentWhereUsed/index.asp?REMEMBER=FALSE&amp;PARENTORG=100&amp;ITEMNO=AN500A8-6&amp;PLANT=50&amp;ORGANIZATION=all&amp;MEMORY=FALSE&amp;DATABASE=MAIN&amp;SSO=TRUE&amp;ACTION=QUERY"/>
    <hyperlink ref="C31" r:id="rId62" display="https://mroapps.hill.af.mil/componentWhereUsed/index.asp?REMEMBER=FALSE&amp;PARENTORG=100&amp;ITEMNO=AN960PD8&amp;PLANT=50&amp;ORGANIZATION=all&amp;MEMORY=FALSE&amp;DATABASE=MAIN&amp;SSO=TRUE&amp;ACTION=QUERY"/>
    <hyperlink ref="C95" r:id="rId63" display="https://mroapps.hill.af.mil/componentWhereUsed/index.asp?REMEMBER=FALSE&amp;PARENTORG=100&amp;ITEMNO=AN4-6&amp;PLANT=50&amp;ORGANIZATION=all&amp;MEMORY=FALSE&amp;DATABASE=MAIN&amp;SSO=TRUE&amp;ACTION=QUERY"/>
    <hyperlink ref="C23" r:id="rId64" display="https://mroapps.hill.af.mil/componentWhereUsed/index.asp?REMEMBER=FALSE&amp;PARENTORG=100&amp;ITEMNO=MS21042-02&amp;PLANT=50&amp;ORGANIZATION=all&amp;MEMORY=FALSE&amp;DATABASE=MAIN&amp;SSO=TRUE&amp;ACTION=QUERY"/>
    <hyperlink ref="C86" r:id="rId65" display="https://mroapps.hill.af.mil/componentWhereUsed/index.asp?REMEMBER=FALSE&amp;PARENTORG=100&amp;ITEMNO=AN960C4&amp;PLANT=50&amp;ORGANIZATION=all&amp;MEMORY=FALSE&amp;DATABASE=MAIN&amp;SSO=TRUE&amp;ACTION=QUERY"/>
    <hyperlink ref="C85" r:id="rId66" display="https://mroapps.hill.af.mil/componentWhereUsed/index.asp?REMEMBER=FALSE&amp;PARENTORG=100&amp;ITEMNO=MS20364-428&amp;PLANT=50&amp;ORGANIZATION=all&amp;MEMORY=FALSE&amp;DATABASE=MAIN&amp;SSO=TRUE&amp;ACTION=QUERY"/>
    <hyperlink ref="C75" r:id="rId67" display="https://mroapps.hill.af.mil/componentWhereUsed/index.asp?REMEMBER=FALSE&amp;PARENTORG=100&amp;ITEMNO=MS16555-641&amp;PLANT=50&amp;ORGANIZATION=all&amp;MEMORY=FALSE&amp;DATABASE=MAIN&amp;SSO=TRUE&amp;ACTION=QUERY"/>
    <hyperlink ref="C66" r:id="rId68" display="https://mroapps.hill.af.mil/componentWhereUsed/index.asp?REMEMBER=FALSE&amp;PARENTORG=100&amp;ITEMNO=FF-838-1&amp;PLANT=50&amp;ORGANIZATION=all&amp;MEMORY=FALSE&amp;DATABASE=MAIN&amp;SSO=TRUE&amp;ACTION=QUERY"/>
    <hyperlink ref="C38" r:id="rId69" display="https://mroapps.hill.af.mil/componentWhereUsed/index.asp?REMEMBER=FALSE&amp;PARENTORG=100&amp;ITEMNO=AN501-10-14&amp;PLANT=50&amp;ORGANIZATION=all&amp;MEMORY=FALSE&amp;DATABASE=MAIN&amp;SSO=TRUE&amp;ACTION=QUERY"/>
    <hyperlink ref="C22" r:id="rId70" display="https://mroapps.hill.af.mil/componentWhereUsed/index.asp?REMEMBER=FALSE&amp;PARENTORG=100&amp;ITEMNO=AN960-10&amp;PLANT=50&amp;ORGANIZATION=all&amp;MEMORY=FALSE&amp;DATABASE=MAIN&amp;SSO=TRUE&amp;ACTION=QUERY"/>
    <hyperlink ref="C67" r:id="rId71" display="https://mroapps.hill.af.mil/componentWhereUsed/index.asp?REMEMBER=FALSE&amp;PARENTORG=100&amp;ITEMNO=JS-5&amp;PLANT=50&amp;ORGANIZATION=all&amp;MEMORY=FALSE&amp;DATABASE=MAIN&amp;SSO=TRUE&amp;ACTION=QUERY"/>
    <hyperlink ref="C61" r:id="rId72" display="https://mroapps.hill.af.mil/componentWhereUsed/index.asp?REMEMBER=FALSE&amp;PARENTORG=100&amp;ITEMNO=D559B-1M-4&amp;PLANT=50&amp;ORGANIZATION=all&amp;MEMORY=FALSE&amp;DATABASE=MAIN&amp;SSO=TRUE&amp;ACTION=QUERY"/>
    <hyperlink ref="C44" r:id="rId73" display="https://mroapps.hill.af.mil/componentWhereUsed/index.asp?REMEMBER=FALSE&amp;PARENTORG=100&amp;ITEMNO=AN501A10-10&amp;PLANT=50&amp;ORGANIZATION=all&amp;MEMORY=FALSE&amp;DATABASE=MAIN&amp;SSO=TRUE&amp;ACTION=QUERY"/>
    <hyperlink ref="C34" r:id="rId74" display="https://mroapps.hill.af.mil/componentWhereUsed/index.asp?REMEMBER=FALSE&amp;PARENTORG=100&amp;ITEMNO=7500-10&amp;PLANT=50&amp;ORGANIZATION=all&amp;MEMORY=FALSE&amp;DATABASE=MAIN&amp;SSO=TRUE&amp;ACTION=QUERY"/>
    <hyperlink ref="C69" r:id="rId75" display="https://mroapps.hill.af.mil/componentWhereUsed/index.asp?REMEMBER=FALSE&amp;PARENTORG=100&amp;ITEMNO=42132C636&amp;PLANT=50&amp;ORGANIZATION=all&amp;MEMORY=FALSE&amp;DATABASE=MAIN&amp;SSO=TRUE&amp;ACTION=QUERY"/>
    <hyperlink ref="C73" r:id="rId76" display="https://mroapps.hill.af.mil/componentWhereUsed/index.asp?REMEMBER=FALSE&amp;PARENTORG=100&amp;ITEMNO=42132D161&amp;PLANT=50&amp;ORGANIZATION=all&amp;MEMORY=FALSE&amp;DATABASE=MAIN&amp;SSO=TRUE&amp;ACTION=QUERY"/>
    <hyperlink ref="C57" r:id="rId77" display="https://mroapps.hill.af.mil/componentWhereUsed/index.asp?REMEMBER=FALSE&amp;PARENTORG=100&amp;ITEMNO=NAS1304-4H&amp;PLANT=50&amp;ORGANIZATION=all&amp;MEMORY=FALSE&amp;DATABASE=MAIN&amp;SSO=TRUE&amp;ACTION=QUERY"/>
    <hyperlink ref="C83" r:id="rId78" display="https://mroapps.hill.af.mil/componentWhereUsed/index.asp?REMEMBER=FALSE&amp;PARENTORG=100&amp;ITEMNO=NAS1304-6&amp;PLANT=50&amp;ORGANIZATION=all&amp;MEMORY=FALSE&amp;DATABASE=MAIN&amp;SSO=TRUE&amp;ACTION=QUERY"/>
    <hyperlink ref="C90" r:id="rId79" display="https://mroapps.hill.af.mil/componentWhereUsed/index.asp?REMEMBER=FALSE&amp;PARENTORG=100&amp;ITEMNO=MS35266-61&amp;PLANT=50&amp;ORGANIZATION=all&amp;MEMORY=FALSE&amp;DATABASE=MAIN&amp;SSO=TRUE&amp;ACTION=QUERY"/>
    <hyperlink ref="C70" r:id="rId80" display="https://mroapps.hill.af.mil/componentWhereUsed/index.asp?REMEMBER=FALSE&amp;PARENTORG=100&amp;ITEMNO=MS16625-1165&amp;PLANT=50&amp;ORGANIZATION=all&amp;MEMORY=FALSE&amp;DATABASE=MAIN&amp;SSO=TRUE&amp;ACTION=QUERY"/>
    <hyperlink ref="C60" r:id="rId81" display="https://mroapps.hill.af.mil/componentWhereUsed/index.asp?REMEMBER=FALSE&amp;PARENTORG=100&amp;ITEMNO=NAS1102-06-22&amp;PLANT=50&amp;ORGANIZATION=all&amp;MEMORY=FALSE&amp;DATABASE=MAIN&amp;SSO=TRUE&amp;ACTION=QUERY"/>
    <hyperlink ref="C28" r:id="rId82" display="https://mroapps.hill.af.mil/componentWhereUsed/index.asp?REMEMBER=FALSE&amp;PARENTORG=100&amp;ITEMNO=NAS679-A06W&amp;PLANT=50&amp;ORGANIZATION=all&amp;MEMORY=FALSE&amp;DATABASE=MAIN&amp;SSO=TRUE&amp;ACTION=QUERY"/>
    <hyperlink ref="C68" r:id="rId83" display="https://mroapps.hill.af.mil/componentWhereUsed/index.asp?REMEMBER=FALSE&amp;PARENTORG=100&amp;ITEMNO=AN175H14A&amp;PLANT=50&amp;ORGANIZATION=all&amp;MEMORY=FALSE&amp;DATABASE=MAIN&amp;SSO=TRUE&amp;ACTION=QUERY"/>
    <hyperlink ref="C59" r:id="rId84" display="https://mroapps.hill.af.mil/componentWhereUsed/index.asp?REMEMBER=FALSE&amp;PARENTORG=100&amp;ITEMNO=MS16624-1098&amp;PLANT=50&amp;ORGANIZATION=all&amp;MEMORY=FALSE&amp;DATABASE=MAIN&amp;SSO=TRUE&amp;ACTION=QUERY"/>
    <hyperlink ref="C101" r:id="rId85" display="https://mroapps.hill.af.mil/componentWhereUsed/index.asp?REMEMBER=FALSE&amp;PARENTORG=100&amp;ITEMNO=AN960PD416&amp;PLANT=50&amp;ORGANIZATION=all&amp;MEMORY=FALSE&amp;DATABASE=MAIN&amp;SSO=TRUE&amp;ACTION=QUERY"/>
  </hyperlinks>
  <pageMargins left="0.7" right="0.7" top="0.75" bottom="0.75" header="0.3" footer="0.3"/>
  <pageSetup orientation="landscape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Baseline</vt:lpstr>
      <vt:lpstr>Rev A</vt:lpstr>
      <vt:lpstr>Rev B</vt:lpstr>
      <vt:lpstr>Rev C</vt:lpstr>
      <vt:lpstr>Rev D</vt:lpstr>
      <vt:lpstr>BOM Validation</vt:lpstr>
      <vt:lpstr>Rev E</vt:lpstr>
      <vt:lpstr>REV F</vt:lpstr>
      <vt:lpstr>TBDB</vt:lpstr>
      <vt:lpstr>REV G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'REV F'!Print_Area</vt:lpstr>
      <vt:lpstr>'REV G'!Print_Area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2015-09-09T17:11:12Z</cp:lastPrinted>
  <dcterms:created xsi:type="dcterms:W3CDTF">2004-09-30T17:31:35Z</dcterms:created>
  <dcterms:modified xsi:type="dcterms:W3CDTF">2016-01-28T16:09:29Z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